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CARTERAS REVISADAS\REVISIÓN CARTERAS AÑO 2025\6. JUNIO\NIT 891380054 FUND HOSP SAN JOSE BUGA\"/>
    </mc:Choice>
  </mc:AlternateContent>
  <xr:revisionPtr revIDLastSave="0" documentId="13_ncr:1_{E8023498-A1BA-4394-8A0C-42C10903D242}"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4" r:id="rId3"/>
    <sheet name="CIRCULAR 030" sheetId="5" r:id="rId4"/>
  </sheets>
  <externalReferences>
    <externalReference r:id="rId5"/>
    <externalReference r:id="rId6"/>
  </externalReferences>
  <definedNames>
    <definedName name="_xlnm._FilterDatabase" localSheetId="1" hidden="1">'ESTADO CADA FACT'!$A$2:$BL$30</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5" l="1"/>
  <c r="G32" i="5"/>
  <c r="C32" i="5"/>
  <c r="G31" i="5"/>
  <c r="C31" i="5"/>
  <c r="G30" i="5"/>
  <c r="C30" i="5"/>
  <c r="I23" i="5"/>
  <c r="H23" i="5"/>
  <c r="I22" i="5"/>
  <c r="H22" i="5"/>
  <c r="I21" i="5"/>
  <c r="H21" i="5"/>
  <c r="I20" i="5"/>
  <c r="H20" i="5"/>
  <c r="I19" i="5"/>
  <c r="H19" i="5"/>
  <c r="I18" i="5"/>
  <c r="I17" i="5" s="1"/>
  <c r="H18" i="5"/>
  <c r="H17" i="5" s="1"/>
  <c r="C17" i="5"/>
  <c r="I30" i="4"/>
  <c r="H30" i="4"/>
  <c r="I28" i="4"/>
  <c r="H28" i="4"/>
  <c r="I25" i="4"/>
  <c r="H25" i="4"/>
  <c r="C12" i="5"/>
  <c r="C11" i="5"/>
  <c r="H32" i="4" l="1"/>
  <c r="H33" i="4" s="1"/>
  <c r="I32" i="4"/>
  <c r="I33" i="4" s="1"/>
  <c r="H24" i="5"/>
  <c r="I24" i="5"/>
  <c r="L2" i="2"/>
  <c r="AY1" i="2"/>
  <c r="AX1" i="2"/>
  <c r="AW1" i="2"/>
  <c r="AV1" i="2"/>
  <c r="AU1" i="2"/>
  <c r="AT1" i="2"/>
  <c r="AS1" i="2"/>
  <c r="AR1" i="2"/>
  <c r="AQ1" i="2"/>
  <c r="AP1" i="2"/>
  <c r="AI1" i="2"/>
  <c r="AH1" i="2"/>
  <c r="AG1" i="2"/>
  <c r="AB1" i="2"/>
  <c r="AA1" i="2"/>
  <c r="Z1" i="2"/>
  <c r="Y1" i="2"/>
  <c r="X1" i="2"/>
  <c r="W1" i="2"/>
  <c r="V1" i="2"/>
  <c r="M1" i="2"/>
  <c r="J1" i="2"/>
  <c r="I1" i="2"/>
  <c r="J8" i="1"/>
  <c r="K1" i="2" l="1"/>
</calcChain>
</file>

<file path=xl/sharedStrings.xml><?xml version="1.0" encoding="utf-8"?>
<sst xmlns="http://schemas.openxmlformats.org/spreadsheetml/2006/main" count="518" uniqueCount="213">
  <si>
    <t>FUNDACIÓN SAN JOSÉ DE BUGA</t>
  </si>
  <si>
    <t>NIT 890303093</t>
  </si>
  <si>
    <t>CAJA DE COMPENSACION FAMILIAR  DEL VALLE DEL CAUCA</t>
  </si>
  <si>
    <t>ESTADO DE CARTERA CORTE DE FACTURCION MAYO - RADICACIÓN JUNIO DE 2025</t>
  </si>
  <si>
    <t>NIT</t>
  </si>
  <si>
    <t>ENTIDAD</t>
  </si>
  <si>
    <t>NOMBRE DE CRÉDITO</t>
  </si>
  <si>
    <t>FUENTE</t>
  </si>
  <si>
    <t>FACTURA</t>
  </si>
  <si>
    <t>ENVIO</t>
  </si>
  <si>
    <t>FECHA DE EMISIÓN</t>
  </si>
  <si>
    <t>FECHA RADICACIÓN FISICA</t>
  </si>
  <si>
    <t>VALOR INICIAL</t>
  </si>
  <si>
    <t>SALDO A CORTE</t>
  </si>
  <si>
    <t>REGIMEN CONTRIBUTIVO</t>
  </si>
  <si>
    <t>FV</t>
  </si>
  <si>
    <t>FA443434</t>
  </si>
  <si>
    <t>FES104708</t>
  </si>
  <si>
    <t>FES106083</t>
  </si>
  <si>
    <t>FES108796</t>
  </si>
  <si>
    <t>REGIMEN SUBSIDIADO</t>
  </si>
  <si>
    <t>FES110752</t>
  </si>
  <si>
    <t>FES111570</t>
  </si>
  <si>
    <t>FES111940</t>
  </si>
  <si>
    <t>FES117205</t>
  </si>
  <si>
    <t>FES118739</t>
  </si>
  <si>
    <t>FES119517</t>
  </si>
  <si>
    <t>FES124148</t>
  </si>
  <si>
    <t>FES124577</t>
  </si>
  <si>
    <t>FES127160</t>
  </si>
  <si>
    <t>FES129051</t>
  </si>
  <si>
    <t>FES129350</t>
  </si>
  <si>
    <t>FES130664</t>
  </si>
  <si>
    <t>FES132890</t>
  </si>
  <si>
    <t>FES138657</t>
  </si>
  <si>
    <t>FES142459</t>
  </si>
  <si>
    <t>FES152740</t>
  </si>
  <si>
    <t>FES22265</t>
  </si>
  <si>
    <t>FES52800</t>
  </si>
  <si>
    <t>FES80054</t>
  </si>
  <si>
    <t>FES85261</t>
  </si>
  <si>
    <t>FES88171</t>
  </si>
  <si>
    <t>FES88870</t>
  </si>
  <si>
    <t>FES89925</t>
  </si>
  <si>
    <t>FES99276</t>
  </si>
  <si>
    <t>NIT IPS</t>
  </si>
  <si>
    <t>Nombre IPS</t>
  </si>
  <si>
    <t>Prefijo Factura</t>
  </si>
  <si>
    <t>Numero Factura</t>
  </si>
  <si>
    <t>LLAVE</t>
  </si>
  <si>
    <t>IPS Fecha factura</t>
  </si>
  <si>
    <t>IPS Fecha radicado</t>
  </si>
  <si>
    <t>IPS Valor Factura</t>
  </si>
  <si>
    <t>IPS Saldo Factura</t>
  </si>
  <si>
    <t>ESTADO CARTERA ANTERIOR</t>
  </si>
  <si>
    <t>POR PAGAR SAP</t>
  </si>
  <si>
    <t>DOC CONTA</t>
  </si>
  <si>
    <t>ESTADO BOX</t>
  </si>
  <si>
    <t>FECHA FACT</t>
  </si>
  <si>
    <t>FECHA RAD</t>
  </si>
  <si>
    <t>FECHA LIQ</t>
  </si>
  <si>
    <t>FECHA DEV</t>
  </si>
  <si>
    <t>DIAS</t>
  </si>
  <si>
    <t>EDAD</t>
  </si>
  <si>
    <t>VALOR BRUTO</t>
  </si>
  <si>
    <t>VALOR RADICAD</t>
  </si>
  <si>
    <t>COPAGO/CM REAL</t>
  </si>
  <si>
    <t>COPAGO/CM BOX</t>
  </si>
  <si>
    <t>GLOSA PDTE</t>
  </si>
  <si>
    <t>GLOSA ACEPTADA</t>
  </si>
  <si>
    <t>DEVOLUCION</t>
  </si>
  <si>
    <t>Devolucion Aceptada</t>
  </si>
  <si>
    <t>Observacion Devolucion</t>
  </si>
  <si>
    <t>Observacion glosa</t>
  </si>
  <si>
    <t>USUARIO LIQ</t>
  </si>
  <si>
    <t>Rete Fuente</t>
  </si>
  <si>
    <t>VALOR A PAGAR</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</si>
  <si>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</si>
  <si>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</si>
  <si>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</si>
  <si>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</si>
  <si>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</si>
  <si>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</si>
  <si>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</si>
  <si>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</si>
  <si>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</si>
  <si>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</si>
  <si>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</si>
  <si>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</si>
  <si>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</si>
  <si>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</si>
  <si>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</si>
  <si>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</si>
  <si>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</si>
  <si>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</si>
  <si>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</si>
  <si>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</si>
  <si>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FUND HOSP SAN JOSE (BUGA)</t>
  </si>
  <si>
    <t>891380054_FES99276</t>
  </si>
  <si>
    <t>Finalizada</t>
  </si>
  <si>
    <t>Luis Miguel Sanchez Mazuera</t>
  </si>
  <si>
    <t>Urgencias</t>
  </si>
  <si>
    <t>44B200482</t>
  </si>
  <si>
    <t>891380054_FES108796</t>
  </si>
  <si>
    <t>891380054_FES104708</t>
  </si>
  <si>
    <t>891380054_FES106083</t>
  </si>
  <si>
    <t>891380054_FA443434</t>
  </si>
  <si>
    <t>IPS ACEPTA GLOSA CON NOTA CREDITO|IPS ACEPTA GLOSA CON NOTA CREDITO|IPS ACEPTA ACEPTA GLOSA CON NOTA CREDITO|IPS ACEPTA GLOSA CON NOTA CREDITO|IPSA CEPTA GLOSA CON NOTA CREDITO</t>
  </si>
  <si>
    <t>Elizabeth Fernandez Chilito</t>
  </si>
  <si>
    <t>Servicios de internación y/o cirugía (Hospitalaria o Ambulatoria)</t>
  </si>
  <si>
    <t>URG-2023-291</t>
  </si>
  <si>
    <t>891380054_FES22265</t>
  </si>
  <si>
    <t xml:space="preserve">1-Se objeta CUPS S12201 INTERNACION EN UNIDAD DE CUIDADOS INTERMEDIOS NEONATAL por valor de $1.103700, paciente sin criterios y sin Soportes de Estancia en la Unidad de Cuidado Intermedio Neonatal., se reconoce ese dia de Estancia con el Cups S12400 INTERNACION EN UNIDAD DE CUIDADOS BASICOS NEONATALES ALTA COMPLEJIDAD por valor $508.300 se glosa la diferencia $595.400 </t>
  </si>
  <si>
    <t>Acta Conciliacion N°794</t>
  </si>
  <si>
    <t>Servicios hospitalarios</t>
  </si>
  <si>
    <t>891380054_FES124577</t>
  </si>
  <si>
    <t>891380054_FES85261</t>
  </si>
  <si>
    <t>Ramiro Cortes Salazar</t>
  </si>
  <si>
    <t>891380054_FES88870</t>
  </si>
  <si>
    <t>Factura Pendiente por Programacion de Pago</t>
  </si>
  <si>
    <t>891380054_FES119517</t>
  </si>
  <si>
    <t>891380054_FES80054</t>
  </si>
  <si>
    <t>891380054_FES111940</t>
  </si>
  <si>
    <t>891380054_FES118739</t>
  </si>
  <si>
    <t>891380054_FES88171</t>
  </si>
  <si>
    <t>891380054_FES117205</t>
  </si>
  <si>
    <t>891380054_FES110752</t>
  </si>
  <si>
    <t>891380054_FES111570</t>
  </si>
  <si>
    <t xml:space="preserve">SE LEVANTA GLOSA POR PARTE DE LA EPS, SE VALIDAN TARIFAS A SOAT VIGENTE AÑO 2025 </t>
  </si>
  <si>
    <t>891380054_FES129350</t>
  </si>
  <si>
    <t xml:space="preserve">SE LEVANTA GLOSA POR PARTE DE LA EPS, SE EVIDENCIA EN HC VALOARCION POR UROLOGIA </t>
  </si>
  <si>
    <t>GLOSA</t>
  </si>
  <si>
    <t>SE GLOSA 1. 890202 CONSULTA DE PRIMERA VEZ POR (UROLOGIA) CANT 1 VALOR 64,600, Se glosa el valor total de la consulta por urología, ya que no se adjunta o no se encuentra el registro de la atención médica correspondiente en la historia clínica del paciente. 2. 890466 INTERCONSULTA POR ESPECIALISTA EN MEDICINA INTERNA CANT 1 VALOR 83,400 Se glosa el valor total de la interconsulta por especialista en medicina interna, ya que no se adjunta o no se encuentra el registro de la atención médica correspondiente en la historia clínica del paciente.</t>
  </si>
  <si>
    <t>FACTURACION</t>
  </si>
  <si>
    <t>Hospitalario</t>
  </si>
  <si>
    <t>891380054_FES129051</t>
  </si>
  <si>
    <t>Factura en Proceso Interno</t>
  </si>
  <si>
    <t>Para auditoria de pertinencia</t>
  </si>
  <si>
    <t>891380054_FES130664</t>
  </si>
  <si>
    <t>891380054_FES132890</t>
  </si>
  <si>
    <t>891380054_FES142459</t>
  </si>
  <si>
    <t>891380054_FES152740</t>
  </si>
  <si>
    <t>Factura No Radicada</t>
  </si>
  <si>
    <t>Para Cargar RIPS</t>
  </si>
  <si>
    <t>891380054_FES89925</t>
  </si>
  <si>
    <t>Factura Pendiente por Programacion de Pago-Glosa en Proceso Interno</t>
  </si>
  <si>
    <t>Para revision respuesta</t>
  </si>
  <si>
    <t xml:space="preserve">se glosa 1. SE GLOSA 879420 TOMOGRAFIA COMPUTADA DE ABDOMEN Y PELVIS (ABDOMEN TOTAL) CANT 1 VALOR 998.400 NO ES PERTINENTE, PACIENTE SIN CLINICA GASTROINTESTINAL NI HEPATICA QUE AMERITE LA TAC  Y AL FINAL SE CONCLUYE PATOLOGIA OSTEOCONDRAL 2. SE GLOSA 20060332 IOBITRIDOL (XENETIX) FRASCO 350 MG / 50 ML CANT 2 VALOR 237.500 NO ES PERTINENTE, PACIENTE SIN CLINICA GASTROINTESTINAL NI HEPATICA QUE AMERITE LA TAC  Y AL FINAL SE CONCLUYE PATOLOGIA OSTEOCONDRAL 3.SE GLOSA 903883 GLUCOMETRIA CANT 5 VALOR 21.500 NO SE ENCUENTRA JUSTIFICADAS EN LA HISTORIA CLINICA  4. SE GLOSA 890602 CUIDADO (MANEJO) INTRAHOSPITALARIO POR MEDICINA ESPECIALIZADA CANT 2 VALOR 174.600 NO SE EVIDENCIA SEGUIMIENTO EN LA HSITORIA CLINICA POR PARTE DE CIRUGIA GENERAL   </t>
  </si>
  <si>
    <t>se glosa 1. SE GLOSA 879420 TOMOGRAFIA COMPUTADA DE ABDOMEN Y PELVIS (ABDOMEN TOTAL) CANT 1 VALOR 998.400 NO ES PERTINENTE, PACIENTE SIN CLINICA GASTROINTESTINAL NI HEPATICA QUE AMERITE LA TAC Y AL FINAL SE CONCLUYE PATOLOGIA OSTEOCONDRAL 2. SE GLOSA 20060332 IOBITRIDOL (XENETIX) FRASCO 350 MG / 50 ML CANT 2 VALOR 237.500 NO ES PERTINENTE, PACIENTE SIN CLINICA GASTROINTESTINAL NI HEPATICA QUE AMERITE LA TAC Y AL FINAL SE CONCLUYE PATOLOGIA OSTEOCONDRAL 3.SE GLOSA 903883 GLUCOMETRIA CANT 5 VALOR 21.500 NO SE ENCUENTRA JUSTIFICADAS EN LA HISTORIA CLINICA 4. SE GLOSA 890602 CUIDADO (MANEJO) INTRAHOSPITALARIO POR MEDICINA ESPECIALIZADA CANT 2 VALOR 174.600 NO SE EVIDENCIA SEGUIMIENTO EN LA HSITORIA CLINICA POR PARTE DE CIRUGIA GENERAL</t>
  </si>
  <si>
    <t>891380054_FES52800</t>
  </si>
  <si>
    <t xml:space="preserve">Se aplica glosa por valor de $3.00 que obedece a glosa por tarifa, por mayor valor facturado, se reconoce valor pactado en nota técnica, se reconoce a tarifa soat para los siguientes servicios: -CUPS facturado 902049 Tiempo De Tromboplastina Parcial [Ttp], por valor  de $51.200, se reconoce valor pactado $48.400, se  objeta  diferencia $2.800. -CUPS facturado 903809 Bilirrubinas Total Y Directa, por valor de $16.800, se  reconoce  valor pactado $16.600, se  objeta  diferencia $200 </t>
  </si>
  <si>
    <t>Erika Lorena Restrepo Gomez</t>
  </si>
  <si>
    <t>Se aplica glosa por valor de $3.00 que obedece a glosa por tarifa, por mayor valor facturado, se reconoce valor pactado en nota técnica, se reconoce a tarifa soat para los siguientes servicios: -CUPS facturado 902049 Tiempo De Tromboplastina Parcial [Ttp], por valor de $51.200, se reconoce valor pactado $48.400, se objeta diferencia $2.800. -CUPS facturado 903809 Bilirrubinas Total Y Directa, por valor de $16.800, se reconoce valor pactado $16.600, se objeta diferencia $200</t>
  </si>
  <si>
    <t>TARIFA</t>
  </si>
  <si>
    <t>891380054_FES124148</t>
  </si>
  <si>
    <t>Para validar auditoría automatica</t>
  </si>
  <si>
    <t xml:space="preserve">Autorizacion provisional no es facturable </t>
  </si>
  <si>
    <t>891380054_FES127160</t>
  </si>
  <si>
    <t>DEVOLUCION, AUSENCIA PARCIAL EN EPICRISIS, PROCEDIMIENTOS QUIRURGICOS NO SOPORTADOS, NO SOPORTADAS HEMODIALISIS, UNA VEZ APORTADOS SOPORTES DE LA FACTURA TODOS LOS SERVICIOS SON SUJETOS DE AUDITORIA INTEGRAL</t>
  </si>
  <si>
    <t>SOPORTE</t>
  </si>
  <si>
    <t>891380054_FES138657</t>
  </si>
  <si>
    <t>Coordinador de Cartera: Julián Alberto Imbajoa Burbano – cartera@fsjb.org</t>
  </si>
  <si>
    <t>Analista Asignado: Viviana López Bocanegra– carteracobros@fsjb.org</t>
  </si>
  <si>
    <t>Factura pendiente en programacion de pago</t>
  </si>
  <si>
    <t>Glosa por contestar IPS</t>
  </si>
  <si>
    <t>Factura en proceso interno</t>
  </si>
  <si>
    <t>(en blanco)</t>
  </si>
  <si>
    <t>PAGO DIRECTO RC 4CUARTO PROC. MAYO</t>
  </si>
  <si>
    <t>Factura Cancelada</t>
  </si>
  <si>
    <t>ANT. SERVICIOS DE SALUD MARLENE RODRIGUEZ DE ABRIL</t>
  </si>
  <si>
    <t>31-60</t>
  </si>
  <si>
    <t>91-180</t>
  </si>
  <si>
    <t>Corriente</t>
  </si>
  <si>
    <t>0-30</t>
  </si>
  <si>
    <t>No radicada</t>
  </si>
  <si>
    <t>61-90</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</si>
  <si>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</si>
  <si>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</si>
  <si>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</si>
  <si>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</si>
  <si>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</si>
  <si>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</si>
  <si>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</si>
  <si>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</si>
  <si>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</si>
  <si>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</si>
  <si>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</si>
  <si>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</si>
  <si>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</si>
  <si>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</si>
  <si>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</si>
  <si>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</si>
  <si>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</si>
  <si>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</si>
  <si>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</si>
  <si>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Lizeth Ome G.</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</si>
  <si>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</si>
  <si>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</si>
  <si>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</si>
  <si>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</si>
  <si>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</si>
  <si>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</si>
  <si>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</si>
  <si>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</si>
  <si>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</si>
  <si>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</si>
  <si>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26 2025</t>
  </si>
  <si>
    <t>Señores : FUND HOSP SAN JOSE (BUGA)</t>
  </si>
  <si>
    <t>NIT: 891380054</t>
  </si>
  <si>
    <t>A continuacion me permito remitir nuestra respuesta al estado de cartera presentado en la fecha: 17/06/2025</t>
  </si>
  <si>
    <t>Con Corte al dia: 31/05/2025</t>
  </si>
  <si>
    <t>Julian Alberto Imbajoa</t>
  </si>
  <si>
    <t>Coordinador de cartera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</si>
</sst>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 #,##0_-;\-* #,##0_-;_-* &quot;-&quot;??_-;_-@_-"/>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s>
  <fonts count="28" x14ac:knownFonts="1">
    <font>
      <sz val="11"/>
      <color theme="1"/>
      <name val="Calibri"/>
      <family val="2"/>
      <scheme val="minor"/>
    </font>
    <font>
      <sz val="11"/>
      <color theme="1"/>
      <name val="Calibri"/>
      <family val="2"/>
      <scheme val="minor"/>
    </font>
    <font>
      <b/>
      <sz val="11"/>
      <color theme="0"/>
      <name val="Calibri"/>
      <family val="2"/>
      <scheme val="minor"/>
    </font>
    <font>
      <b/>
      <i/>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41">
    <fill>
      <patternFill patternType="none"/>
    </fill>
    <fill>
      <patternFill patternType="gray125"/>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8" tint="0.39997558519241921"/>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47">
    <xf numFmtId="0" fontId="0" fillId="0" borderId="0"/>
    <xf numFmtId="43" fontId="1" fillId="0" borderId="0" applyFont="0" applyFill="0" applyBorder="0" applyAlignment="0" applyProtection="0"/>
    <xf numFmtId="44" fontId="1"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4" applyNumberFormat="0" applyAlignment="0" applyProtection="0"/>
    <xf numFmtId="0" fontId="12" fillId="7" borderId="5" applyNumberFormat="0" applyAlignment="0" applyProtection="0"/>
    <xf numFmtId="0" fontId="13" fillId="7" borderId="4" applyNumberFormat="0" applyAlignment="0" applyProtection="0"/>
    <xf numFmtId="0" fontId="14" fillId="0" borderId="6" applyNumberFormat="0" applyFill="0" applyAlignment="0" applyProtection="0"/>
    <xf numFmtId="0" fontId="2" fillId="8" borderId="7" applyNumberFormat="0" applyAlignment="0" applyProtection="0"/>
    <xf numFmtId="0" fontId="15" fillId="0" borderId="0" applyNumberFormat="0" applyFill="0" applyBorder="0" applyAlignment="0" applyProtection="0"/>
    <xf numFmtId="0" fontId="1" fillId="9"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8"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8"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8"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8"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8"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cellStyleXfs>
  <cellXfs count="115">
    <xf numFmtId="0" fontId="0" fillId="0" borderId="0" xfId="0"/>
    <xf numFmtId="14" fontId="0" fillId="0" borderId="0" xfId="0" applyNumberFormat="1"/>
    <xf numFmtId="0" fontId="3" fillId="0" borderId="0" xfId="0" applyFont="1"/>
    <xf numFmtId="164" fontId="3" fillId="0" borderId="0" xfId="1" applyNumberFormat="1" applyFont="1"/>
    <xf numFmtId="0" fontId="2" fillId="2" borderId="0" xfId="0" applyFont="1" applyFill="1" applyAlignment="1">
      <alignment horizontal="center" vertical="center" wrapText="1"/>
    </xf>
    <xf numFmtId="14" fontId="2" fillId="2" borderId="0" xfId="0" applyNumberFormat="1" applyFont="1" applyFill="1" applyAlignment="1">
      <alignment horizontal="center" vertical="center" wrapText="1"/>
    </xf>
    <xf numFmtId="164" fontId="2" fillId="2" borderId="0" xfId="1" applyNumberFormat="1" applyFont="1" applyFill="1" applyAlignment="1">
      <alignment horizontal="center" vertical="center" wrapText="1"/>
    </xf>
    <xf numFmtId="164" fontId="0" fillId="0" borderId="0" xfId="1" applyNumberFormat="1" applyFont="1"/>
    <xf numFmtId="16" fontId="19" fillId="0" borderId="0" xfId="0" applyNumberFormat="1" applyFont="1" applyAlignment="1">
      <alignment horizontal="center" vertical="center"/>
    </xf>
    <xf numFmtId="0" fontId="19" fillId="0" borderId="0" xfId="0" applyFont="1" applyAlignment="1">
      <alignment horizontal="center" vertical="center"/>
    </xf>
    <xf numFmtId="14" fontId="19" fillId="0" borderId="0" xfId="0" applyNumberFormat="1" applyFont="1" applyAlignment="1">
      <alignment horizontal="center" vertical="center"/>
    </xf>
    <xf numFmtId="165" fontId="19" fillId="0" borderId="0" xfId="2" applyNumberFormat="1" applyFont="1" applyAlignment="1">
      <alignment horizontal="center" vertical="center"/>
    </xf>
    <xf numFmtId="166" fontId="20" fillId="0" borderId="0" xfId="0" applyNumberFormat="1" applyFont="1" applyAlignment="1">
      <alignment horizontal="center" vertical="center"/>
    </xf>
    <xf numFmtId="166" fontId="19" fillId="0" borderId="0" xfId="0" applyNumberFormat="1" applyFont="1" applyAlignment="1">
      <alignment horizontal="center" vertical="center"/>
    </xf>
    <xf numFmtId="0" fontId="19" fillId="0" borderId="0" xfId="2" applyNumberFormat="1" applyFont="1" applyAlignment="1">
      <alignment horizontal="center" vertical="center"/>
    </xf>
    <xf numFmtId="166" fontId="19" fillId="0" borderId="0" xfId="2" applyNumberFormat="1" applyFont="1" applyAlignment="1">
      <alignment horizontal="center" vertical="center"/>
    </xf>
    <xf numFmtId="166" fontId="19" fillId="0" borderId="0" xfId="0" applyNumberFormat="1" applyFont="1" applyAlignment="1">
      <alignment horizontal="center"/>
    </xf>
    <xf numFmtId="0" fontId="0" fillId="0" borderId="0" xfId="0" applyAlignment="1">
      <alignment horizontal="center"/>
    </xf>
    <xf numFmtId="0" fontId="21" fillId="0" borderId="10" xfId="0" applyFont="1" applyBorder="1" applyAlignment="1">
      <alignment horizontal="center" vertical="center" wrapText="1"/>
    </xf>
    <xf numFmtId="14" fontId="21" fillId="0" borderId="10" xfId="0" applyNumberFormat="1" applyFont="1" applyBorder="1" applyAlignment="1">
      <alignment horizontal="center" vertical="center" wrapText="1"/>
    </xf>
    <xf numFmtId="165" fontId="21" fillId="0" borderId="10" xfId="2" applyNumberFormat="1" applyFont="1" applyBorder="1" applyAlignment="1">
      <alignment horizontal="center" vertical="center" wrapText="1"/>
    </xf>
    <xf numFmtId="0" fontId="22" fillId="34" borderId="10" xfId="0" applyFont="1" applyFill="1" applyBorder="1" applyAlignment="1">
      <alignment horizontal="center" vertical="center" wrapText="1"/>
    </xf>
    <xf numFmtId="0" fontId="21" fillId="35" borderId="10" xfId="0" applyFont="1" applyFill="1" applyBorder="1" applyAlignment="1">
      <alignment horizontal="center" vertical="center" wrapText="1"/>
    </xf>
    <xf numFmtId="165" fontId="21" fillId="35" borderId="10" xfId="2" applyNumberFormat="1" applyFont="1" applyFill="1" applyBorder="1" applyAlignment="1">
      <alignment horizontal="center" vertical="center" wrapText="1"/>
    </xf>
    <xf numFmtId="0" fontId="21" fillId="35" borderId="10" xfId="2" applyNumberFormat="1" applyFont="1" applyFill="1" applyBorder="1" applyAlignment="1">
      <alignment horizontal="center" vertical="center" wrapText="1"/>
    </xf>
    <xf numFmtId="14" fontId="21" fillId="36" borderId="10" xfId="0" applyNumberFormat="1" applyFont="1" applyFill="1" applyBorder="1" applyAlignment="1">
      <alignment horizontal="center" vertical="center" wrapText="1"/>
    </xf>
    <xf numFmtId="0" fontId="21" fillId="36" borderId="10" xfId="0" applyFont="1" applyFill="1" applyBorder="1" applyAlignment="1">
      <alignment horizontal="center" vertical="center" wrapText="1"/>
    </xf>
    <xf numFmtId="165" fontId="21" fillId="36" borderId="10" xfId="2" applyNumberFormat="1" applyFont="1" applyFill="1" applyBorder="1" applyAlignment="1">
      <alignment horizontal="center" vertical="center" wrapText="1"/>
    </xf>
    <xf numFmtId="0" fontId="21" fillId="37" borderId="10" xfId="0" applyFont="1" applyFill="1" applyBorder="1" applyAlignment="1">
      <alignment horizontal="center" vertical="center" wrapText="1"/>
    </xf>
    <xf numFmtId="167" fontId="21" fillId="34" borderId="10" xfId="2" applyNumberFormat="1" applyFont="1" applyFill="1" applyBorder="1" applyAlignment="1">
      <alignment horizontal="center" vertical="center" wrapText="1"/>
    </xf>
    <xf numFmtId="167" fontId="21" fillId="34" borderId="10" xfId="2" applyNumberFormat="1" applyFont="1" applyFill="1" applyBorder="1" applyAlignment="1">
      <alignment horizontal="center" wrapText="1"/>
    </xf>
    <xf numFmtId="0" fontId="21" fillId="38" borderId="10" xfId="0" applyFont="1" applyFill="1" applyBorder="1" applyAlignment="1">
      <alignment horizontal="center" vertical="center" wrapText="1"/>
    </xf>
    <xf numFmtId="0" fontId="19" fillId="39" borderId="10" xfId="0" applyFont="1" applyFill="1" applyBorder="1" applyAlignment="1">
      <alignment horizontal="center"/>
    </xf>
    <xf numFmtId="0" fontId="19" fillId="39" borderId="10" xfId="0" applyFont="1" applyFill="1" applyBorder="1" applyAlignment="1" applyProtection="1">
      <alignment horizontal="center" vertical="center"/>
      <protection locked="0"/>
    </xf>
    <xf numFmtId="14" fontId="19" fillId="39" borderId="10" xfId="0" applyNumberFormat="1" applyFont="1" applyFill="1" applyBorder="1" applyAlignment="1">
      <alignment horizontal="center"/>
    </xf>
    <xf numFmtId="165" fontId="19" fillId="39" borderId="10" xfId="2" applyNumberFormat="1" applyFont="1" applyFill="1" applyBorder="1" applyAlignment="1">
      <alignment horizontal="center"/>
    </xf>
    <xf numFmtId="0" fontId="19" fillId="0" borderId="10" xfId="0" applyFont="1" applyBorder="1" applyAlignment="1">
      <alignment horizontal="center"/>
    </xf>
    <xf numFmtId="165" fontId="19" fillId="0" borderId="10" xfId="2" applyNumberFormat="1" applyFont="1" applyBorder="1" applyAlignment="1">
      <alignment horizontal="center"/>
    </xf>
    <xf numFmtId="0" fontId="19" fillId="0" borderId="10" xfId="2" applyNumberFormat="1" applyFont="1" applyBorder="1" applyAlignment="1">
      <alignment horizontal="center"/>
    </xf>
    <xf numFmtId="14" fontId="19" fillId="0" borderId="10" xfId="0" applyNumberFormat="1" applyFont="1" applyBorder="1" applyAlignment="1">
      <alignment horizontal="center"/>
    </xf>
    <xf numFmtId="165" fontId="0" fillId="0" borderId="0" xfId="0" applyNumberFormat="1" applyAlignment="1">
      <alignment horizontal="center"/>
    </xf>
    <xf numFmtId="0" fontId="21" fillId="40" borderId="10" xfId="0" applyFont="1" applyFill="1" applyBorder="1" applyAlignment="1">
      <alignment horizontal="center" vertical="center" wrapText="1"/>
    </xf>
    <xf numFmtId="165" fontId="21" fillId="38" borderId="10" xfId="2" applyNumberFormat="1" applyFont="1" applyFill="1" applyBorder="1" applyAlignment="1">
      <alignment horizontal="center" vertical="center" wrapText="1"/>
    </xf>
    <xf numFmtId="0" fontId="19" fillId="0" borderId="0" xfId="0" applyFont="1" applyAlignment="1">
      <alignment horizontal="center"/>
    </xf>
    <xf numFmtId="165" fontId="19" fillId="0" borderId="0" xfId="2" applyNumberFormat="1" applyFont="1" applyAlignment="1">
      <alignment horizontal="center"/>
    </xf>
    <xf numFmtId="14" fontId="19" fillId="0" borderId="10" xfId="2" applyNumberFormat="1" applyFont="1" applyBorder="1" applyAlignment="1">
      <alignment horizontal="center"/>
    </xf>
    <xf numFmtId="0" fontId="19" fillId="0" borderId="10" xfId="0" applyFont="1" applyBorder="1" applyAlignment="1">
      <alignment vertical="center"/>
    </xf>
    <xf numFmtId="0" fontId="24" fillId="0" borderId="12" xfId="44" applyFont="1" applyBorder="1" applyAlignment="1">
      <alignment horizontal="centerContinuous"/>
    </xf>
    <xf numFmtId="14" fontId="21" fillId="38" borderId="10" xfId="0" applyNumberFormat="1" applyFont="1" applyFill="1" applyBorder="1" applyAlignment="1">
      <alignment horizontal="center" vertical="center" wrapText="1"/>
    </xf>
    <xf numFmtId="0" fontId="24" fillId="0" borderId="11" xfId="44" applyFont="1" applyBorder="1" applyAlignment="1">
      <alignment horizontal="centerContinuous"/>
    </xf>
    <xf numFmtId="165" fontId="0" fillId="0" borderId="0" xfId="0" applyNumberFormat="1"/>
    <xf numFmtId="14" fontId="19" fillId="0" borderId="0" xfId="0" applyNumberFormat="1" applyFont="1" applyAlignment="1">
      <alignment horizontal="center"/>
    </xf>
    <xf numFmtId="0" fontId="24" fillId="0" borderId="0" xfId="44" applyFont="1"/>
    <xf numFmtId="165" fontId="0" fillId="0" borderId="0" xfId="2" applyNumberFormat="1" applyFont="1"/>
    <xf numFmtId="0" fontId="24" fillId="0" borderId="15" xfId="44" applyFont="1" applyBorder="1" applyAlignment="1">
      <alignment horizontal="centerContinuous"/>
    </xf>
    <xf numFmtId="0" fontId="24" fillId="0" borderId="16" xfId="44" applyFont="1" applyBorder="1" applyAlignment="1">
      <alignment horizontal="centerContinuous"/>
    </xf>
    <xf numFmtId="0" fontId="25" fillId="0" borderId="11" xfId="44" applyFont="1" applyBorder="1" applyAlignment="1">
      <alignment horizontal="centerContinuous" vertical="center"/>
    </xf>
    <xf numFmtId="0" fontId="25" fillId="0" borderId="13" xfId="44" applyFont="1" applyBorder="1" applyAlignment="1">
      <alignment horizontal="centerContinuous" vertical="center"/>
    </xf>
    <xf numFmtId="0" fontId="25" fillId="0" borderId="12" xfId="44" applyFont="1" applyBorder="1" applyAlignment="1">
      <alignment horizontal="centerContinuous" vertical="center"/>
    </xf>
    <xf numFmtId="0" fontId="25" fillId="0" borderId="14" xfId="44" applyFont="1" applyBorder="1" applyAlignment="1">
      <alignment horizontal="centerContinuous" vertical="center"/>
    </xf>
    <xf numFmtId="0" fontId="25" fillId="0" borderId="15" xfId="44" applyFont="1" applyBorder="1" applyAlignment="1">
      <alignment horizontal="centerContinuous" vertical="center"/>
    </xf>
    <xf numFmtId="0" fontId="25" fillId="0" borderId="0" xfId="44" applyFont="1" applyAlignment="1">
      <alignment horizontal="centerContinuous" vertical="center"/>
    </xf>
    <xf numFmtId="0" fontId="25" fillId="0" borderId="21" xfId="44" applyFont="1" applyBorder="1" applyAlignment="1">
      <alignment horizontal="centerContinuous" vertical="center"/>
    </xf>
    <xf numFmtId="0" fontId="24" fillId="0" borderId="17" xfId="44" applyFont="1" applyBorder="1" applyAlignment="1">
      <alignment horizontal="centerContinuous"/>
    </xf>
    <xf numFmtId="0" fontId="24" fillId="0" borderId="19" xfId="44" applyFont="1" applyBorder="1" applyAlignment="1">
      <alignment horizontal="centerContinuous"/>
    </xf>
    <xf numFmtId="0" fontId="25" fillId="0" borderId="17" xfId="44" applyFont="1" applyBorder="1" applyAlignment="1">
      <alignment horizontal="centerContinuous" vertical="center"/>
    </xf>
    <xf numFmtId="0" fontId="25" fillId="0" borderId="18" xfId="44" applyFont="1" applyBorder="1" applyAlignment="1">
      <alignment horizontal="centerContinuous" vertical="center"/>
    </xf>
    <xf numFmtId="0" fontId="25" fillId="0" borderId="19" xfId="44" applyFont="1" applyBorder="1" applyAlignment="1">
      <alignment horizontal="centerContinuous" vertical="center"/>
    </xf>
    <xf numFmtId="0" fontId="25" fillId="0" borderId="20" xfId="44" applyFont="1" applyBorder="1" applyAlignment="1">
      <alignment horizontal="centerContinuous" vertical="center"/>
    </xf>
    <xf numFmtId="0" fontId="24" fillId="0" borderId="15" xfId="44" applyFont="1" applyBorder="1"/>
    <xf numFmtId="0" fontId="24" fillId="0" borderId="16" xfId="44" applyFont="1" applyBorder="1"/>
    <xf numFmtId="0" fontId="25" fillId="0" borderId="0" xfId="44" applyFont="1"/>
    <xf numFmtId="14" fontId="24" fillId="0" borderId="0" xfId="44" applyNumberFormat="1" applyFont="1"/>
    <xf numFmtId="168" fontId="24" fillId="0" borderId="0" xfId="44" applyNumberFormat="1" applyFont="1"/>
    <xf numFmtId="14" fontId="24" fillId="0" borderId="0" xfId="44" applyNumberFormat="1" applyFont="1" applyAlignment="1">
      <alignment horizontal="left"/>
    </xf>
    <xf numFmtId="1" fontId="25" fillId="0" borderId="0" xfId="45" applyNumberFormat="1" applyFont="1" applyAlignment="1">
      <alignment horizontal="center" vertical="center"/>
    </xf>
    <xf numFmtId="166" fontId="25" fillId="0" borderId="0" xfId="44" applyNumberFormat="1" applyFont="1" applyAlignment="1">
      <alignment horizontal="center" vertical="center"/>
    </xf>
    <xf numFmtId="1" fontId="25" fillId="0" borderId="0" xfId="44" applyNumberFormat="1" applyFont="1" applyAlignment="1">
      <alignment horizontal="center"/>
    </xf>
    <xf numFmtId="169" fontId="25" fillId="0" borderId="0" xfId="44" applyNumberFormat="1" applyFont="1" applyAlignment="1">
      <alignment horizontal="right"/>
    </xf>
    <xf numFmtId="1" fontId="24" fillId="0" borderId="0" xfId="44" applyNumberFormat="1" applyFont="1" applyAlignment="1">
      <alignment horizontal="center"/>
    </xf>
    <xf numFmtId="169" fontId="24" fillId="0" borderId="0" xfId="44" applyNumberFormat="1" applyFont="1" applyAlignment="1">
      <alignment horizontal="right"/>
    </xf>
    <xf numFmtId="1" fontId="24" fillId="0" borderId="18" xfId="44" applyNumberFormat="1" applyFont="1" applyBorder="1" applyAlignment="1">
      <alignment horizontal="center"/>
    </xf>
    <xf numFmtId="169" fontId="24" fillId="0" borderId="18" xfId="44" applyNumberFormat="1" applyFont="1" applyBorder="1" applyAlignment="1">
      <alignment horizontal="right"/>
    </xf>
    <xf numFmtId="0" fontId="24" fillId="0" borderId="0" xfId="44" applyFont="1" applyAlignment="1">
      <alignment horizontal="center"/>
    </xf>
    <xf numFmtId="1" fontId="25" fillId="0" borderId="22" xfId="44" applyNumberFormat="1" applyFont="1" applyBorder="1" applyAlignment="1">
      <alignment horizontal="center"/>
    </xf>
    <xf numFmtId="169" fontId="25" fillId="0" borderId="22" xfId="44" applyNumberFormat="1" applyFont="1" applyBorder="1" applyAlignment="1">
      <alignment horizontal="right"/>
    </xf>
    <xf numFmtId="169" fontId="24" fillId="0" borderId="0" xfId="44" applyNumberFormat="1" applyFont="1"/>
    <xf numFmtId="169" fontId="25" fillId="0" borderId="18" xfId="44" applyNumberFormat="1" applyFont="1" applyBorder="1"/>
    <xf numFmtId="169" fontId="24" fillId="0" borderId="18" xfId="44" applyNumberFormat="1" applyFont="1" applyBorder="1"/>
    <xf numFmtId="169" fontId="25" fillId="0" borderId="0" xfId="44" applyNumberFormat="1" applyFont="1"/>
    <xf numFmtId="0" fontId="24" fillId="0" borderId="17" xfId="44" applyFont="1" applyBorder="1"/>
    <xf numFmtId="0" fontId="24" fillId="0" borderId="18" xfId="44" applyFont="1" applyBorder="1"/>
    <xf numFmtId="0" fontId="24" fillId="0" borderId="19" xfId="44" applyFont="1" applyBorder="1"/>
    <xf numFmtId="0" fontId="24" fillId="39" borderId="0" xfId="44" applyFont="1" applyFill="1"/>
    <xf numFmtId="0" fontId="25" fillId="0" borderId="0" xfId="44" applyFont="1" applyAlignment="1">
      <alignment horizontal="center"/>
    </xf>
    <xf numFmtId="1" fontId="25" fillId="0" borderId="0" xfId="45" applyNumberFormat="1" applyFont="1" applyAlignment="1">
      <alignment horizontal="right"/>
    </xf>
    <xf numFmtId="170" fontId="25" fillId="0" borderId="0" xfId="46" applyNumberFormat="1" applyFont="1" applyAlignment="1">
      <alignment horizontal="right"/>
    </xf>
    <xf numFmtId="1" fontId="24" fillId="0" borderId="0" xfId="45" applyNumberFormat="1" applyFont="1" applyAlignment="1">
      <alignment horizontal="right"/>
    </xf>
    <xf numFmtId="170" fontId="24" fillId="0" borderId="0" xfId="46" applyNumberFormat="1" applyFont="1" applyAlignment="1">
      <alignment horizontal="right"/>
    </xf>
    <xf numFmtId="164" fontId="24" fillId="0" borderId="22" xfId="46" applyNumberFormat="1" applyFont="1" applyBorder="1" applyAlignment="1">
      <alignment horizontal="center"/>
    </xf>
    <xf numFmtId="170" fontId="24" fillId="0" borderId="22" xfId="46" applyNumberFormat="1" applyFont="1" applyBorder="1" applyAlignment="1">
      <alignment horizontal="right"/>
    </xf>
    <xf numFmtId="0" fontId="25" fillId="0" borderId="11" xfId="44" applyFont="1" applyBorder="1" applyAlignment="1">
      <alignment horizontal="center" vertical="center"/>
    </xf>
    <xf numFmtId="0" fontId="25" fillId="0" borderId="13" xfId="44" applyFont="1" applyBorder="1" applyAlignment="1">
      <alignment horizontal="center" vertical="center"/>
    </xf>
    <xf numFmtId="0" fontId="25" fillId="0" borderId="12" xfId="44" applyFont="1" applyBorder="1" applyAlignment="1">
      <alignment horizontal="center" vertical="center"/>
    </xf>
    <xf numFmtId="0" fontId="25" fillId="0" borderId="17" xfId="44" applyFont="1" applyBorder="1" applyAlignment="1">
      <alignment horizontal="center" vertical="center"/>
    </xf>
    <xf numFmtId="0" fontId="25" fillId="0" borderId="18" xfId="44" applyFont="1" applyBorder="1" applyAlignment="1">
      <alignment horizontal="center" vertical="center"/>
    </xf>
    <xf numFmtId="0" fontId="25" fillId="0" borderId="19" xfId="44" applyFont="1" applyBorder="1" applyAlignment="1">
      <alignment horizontal="center" vertical="center"/>
    </xf>
    <xf numFmtId="0" fontId="25" fillId="0" borderId="14" xfId="44" applyFont="1" applyBorder="1" applyAlignment="1">
      <alignment horizontal="center" vertical="center"/>
    </xf>
    <xf numFmtId="0" fontId="25" fillId="0" borderId="20" xfId="44" applyFont="1" applyBorder="1" applyAlignment="1">
      <alignment horizontal="center" vertical="center"/>
    </xf>
    <xf numFmtId="0" fontId="26" fillId="0" borderId="0" xfId="44" applyFont="1" applyAlignment="1">
      <alignment horizontal="center" vertical="center" wrapText="1"/>
    </xf>
    <xf numFmtId="0" fontId="25" fillId="0" borderId="15" xfId="44" applyFont="1" applyBorder="1" applyAlignment="1">
      <alignment horizontal="center" vertical="center" wrapText="1"/>
    </xf>
    <xf numFmtId="0" fontId="25" fillId="0" borderId="0" xfId="44" applyFont="1" applyAlignment="1">
      <alignment horizontal="center" vertical="center" wrapText="1"/>
    </xf>
    <xf numFmtId="0" fontId="25" fillId="0" borderId="16" xfId="44" applyFont="1" applyBorder="1" applyAlignment="1">
      <alignment horizontal="center" vertical="center" wrapText="1"/>
    </xf>
    <xf numFmtId="0" fontId="27" fillId="0" borderId="0" xfId="0" applyFont="1" applyAlignment="1">
      <alignment horizontal="center" vertical="center" wrapText="1"/>
    </xf>
    <xf numFmtId="0" fontId="25" fillId="0" borderId="18" xfId="44" applyFont="1" applyBorder="1"/>
  </cellXfs>
  <cellStyles count="47">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1" xfId="4" builtinId="16"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Incorrecto" xfId="9" builtinId="27" customBuiltin="1"/>
    <cellStyle name="Millares" xfId="1" builtinId="3"/>
    <cellStyle name="Millares 2 2" xfId="46" xr:uid="{C13D60F7-EA9D-484F-9E06-6A815EF8BF9F}"/>
    <cellStyle name="Millares 3" xfId="45" xr:uid="{623388A5-5AD6-43B8-9F23-6D9F2F4F430B}"/>
    <cellStyle name="Moneda" xfId="2" builtinId="4"/>
    <cellStyle name="Neutral" xfId="10" builtinId="28" customBuiltin="1"/>
    <cellStyle name="Normal" xfId="0" builtinId="0"/>
    <cellStyle name="Normal 2 2" xfId="44" xr:uid="{C165D3D1-7C7B-4F65-A59D-C1286994F414}"/>
    <cellStyle name="Notas" xfId="17" builtinId="10" customBuiltin="1"/>
    <cellStyle name="Salida" xfId="12" builtinId="21" customBuiltin="1"/>
    <cellStyle name="Texto de advertencia" xfId="16" builtinId="11" customBuiltin="1"/>
    <cellStyle name="Texto explicativo" xfId="18" builtinId="53" customBuiltin="1"/>
    <cellStyle name="Título" xfId="3" builtinId="15" customBuiltin="1"/>
    <cellStyle name="Título 2" xfId="5" builtinId="17" customBuiltin="1"/>
    <cellStyle name="Título 3" xfId="6" builtinId="18" customBuiltin="1"/>
    <cellStyle name="Total" xfId="19" builtinId="25" customBuiltin="1"/>
  </cellStyles>
  <dxfs count="1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D3DEE190-DDCA-4A2B-AAE6-F3716E206372}"/>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65616</xdr:colOff>
      <xdr:row>1</xdr:row>
      <xdr:rowOff>112182</xdr:rowOff>
    </xdr:from>
    <xdr:ext cx="1655234" cy="723101"/>
    <xdr:pic>
      <xdr:nvPicPr>
        <xdr:cNvPr id="3" name="Imagen 2" descr="Nombre de la empresa&#10;&#10;Descripción generada automáticamente con confianza baja">
          <a:extLst>
            <a:ext uri="{FF2B5EF4-FFF2-40B4-BE49-F238E27FC236}">
              <a16:creationId xmlns:a16="http://schemas.microsoft.com/office/drawing/2014/main" id="{31166513-1917-4567-A683-03F9D41EEF5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5466" y="188382"/>
          <a:ext cx="1655234" cy="7231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5CE54BDC-5C6A-4738-BF58-CB6AC807D7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1467D9A0-C372-4638-882C-23C6BE7DABBD}"/>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9"/>
  <sheetViews>
    <sheetView topLeftCell="A7" workbookViewId="0">
      <selection activeCell="J8" sqref="J8"/>
    </sheetView>
  </sheetViews>
  <sheetFormatPr baseColWidth="10" defaultColWidth="8.7265625" defaultRowHeight="14.5" x14ac:dyDescent="0.35"/>
  <cols>
    <col min="6" max="6" width="6.1796875" bestFit="1" customWidth="1"/>
    <col min="7" max="8" width="10.453125" bestFit="1" customWidth="1"/>
    <col min="9" max="9" width="11.1796875" bestFit="1" customWidth="1"/>
    <col min="10" max="10" width="11.90625" bestFit="1" customWidth="1"/>
  </cols>
  <sheetData>
    <row r="1" spans="1:13" x14ac:dyDescent="0.35">
      <c r="G1" s="1"/>
    </row>
    <row r="2" spans="1:13" x14ac:dyDescent="0.35">
      <c r="A2" s="2" t="s">
        <v>0</v>
      </c>
      <c r="G2" s="1"/>
    </row>
    <row r="3" spans="1:13" x14ac:dyDescent="0.35">
      <c r="A3" s="2" t="s">
        <v>1</v>
      </c>
      <c r="G3" s="1"/>
      <c r="M3" t="s">
        <v>161</v>
      </c>
    </row>
    <row r="4" spans="1:13" x14ac:dyDescent="0.35">
      <c r="A4" s="2"/>
      <c r="G4" s="1"/>
    </row>
    <row r="5" spans="1:13" x14ac:dyDescent="0.35">
      <c r="A5" s="2" t="s">
        <v>2</v>
      </c>
      <c r="G5" s="1"/>
      <c r="M5" t="s">
        <v>162</v>
      </c>
    </row>
    <row r="6" spans="1:13" x14ac:dyDescent="0.35">
      <c r="A6" s="2" t="s">
        <v>1</v>
      </c>
      <c r="G6" s="1"/>
    </row>
    <row r="7" spans="1:13" x14ac:dyDescent="0.35">
      <c r="A7" s="2"/>
      <c r="G7" s="1"/>
    </row>
    <row r="8" spans="1:13" x14ac:dyDescent="0.35">
      <c r="A8" s="2" t="s">
        <v>3</v>
      </c>
      <c r="G8" s="1"/>
      <c r="J8" s="3">
        <f>SUBTOTAL(9,J11:J38)</f>
        <v>58658249</v>
      </c>
    </row>
    <row r="9" spans="1:13" x14ac:dyDescent="0.35">
      <c r="G9" s="1"/>
    </row>
    <row r="10" spans="1:13" ht="43.5" x14ac:dyDescent="0.35">
      <c r="A10" s="4" t="s">
        <v>4</v>
      </c>
      <c r="B10" s="4" t="s">
        <v>5</v>
      </c>
      <c r="C10" s="4" t="s">
        <v>6</v>
      </c>
      <c r="D10" s="4" t="s">
        <v>7</v>
      </c>
      <c r="E10" s="4" t="s">
        <v>8</v>
      </c>
      <c r="F10" s="4" t="s">
        <v>9</v>
      </c>
      <c r="G10" s="5" t="s">
        <v>10</v>
      </c>
      <c r="H10" s="5" t="s">
        <v>11</v>
      </c>
      <c r="I10" s="6" t="s">
        <v>12</v>
      </c>
      <c r="J10" s="6" t="s">
        <v>13</v>
      </c>
    </row>
    <row r="11" spans="1:13" x14ac:dyDescent="0.35">
      <c r="A11">
        <v>890303093</v>
      </c>
      <c r="B11" t="s">
        <v>2</v>
      </c>
      <c r="C11" t="s">
        <v>14</v>
      </c>
      <c r="D11" t="s">
        <v>15</v>
      </c>
      <c r="E11" t="s">
        <v>16</v>
      </c>
      <c r="F11">
        <v>13927</v>
      </c>
      <c r="G11" s="1">
        <v>44957</v>
      </c>
      <c r="H11" s="1">
        <v>44978</v>
      </c>
      <c r="I11" s="7">
        <v>6188606</v>
      </c>
      <c r="J11" s="7">
        <v>461566</v>
      </c>
    </row>
    <row r="12" spans="1:13" x14ac:dyDescent="0.35">
      <c r="A12">
        <v>890303093</v>
      </c>
      <c r="B12" t="s">
        <v>2</v>
      </c>
      <c r="C12" t="s">
        <v>14</v>
      </c>
      <c r="D12" t="s">
        <v>15</v>
      </c>
      <c r="E12" t="s">
        <v>17</v>
      </c>
      <c r="F12">
        <v>22173</v>
      </c>
      <c r="G12" s="1">
        <v>45741</v>
      </c>
      <c r="H12" s="1">
        <v>45755</v>
      </c>
      <c r="I12" s="7">
        <v>369667</v>
      </c>
      <c r="J12" s="7">
        <v>369667</v>
      </c>
    </row>
    <row r="13" spans="1:13" x14ac:dyDescent="0.35">
      <c r="A13">
        <v>890303093</v>
      </c>
      <c r="B13" t="s">
        <v>2</v>
      </c>
      <c r="C13" t="s">
        <v>14</v>
      </c>
      <c r="D13" t="s">
        <v>15</v>
      </c>
      <c r="E13" t="s">
        <v>18</v>
      </c>
      <c r="F13">
        <v>22173</v>
      </c>
      <c r="G13" s="1">
        <v>45742</v>
      </c>
      <c r="H13" s="1">
        <v>45755</v>
      </c>
      <c r="I13" s="7">
        <v>384565</v>
      </c>
      <c r="J13" s="7">
        <v>384565</v>
      </c>
    </row>
    <row r="14" spans="1:13" x14ac:dyDescent="0.35">
      <c r="A14">
        <v>890303093</v>
      </c>
      <c r="B14" t="s">
        <v>2</v>
      </c>
      <c r="C14" t="s">
        <v>14</v>
      </c>
      <c r="D14" t="s">
        <v>15</v>
      </c>
      <c r="E14" t="s">
        <v>19</v>
      </c>
      <c r="F14">
        <v>22173</v>
      </c>
      <c r="G14" s="1">
        <v>45746</v>
      </c>
      <c r="H14" s="1">
        <v>45755</v>
      </c>
      <c r="I14" s="7">
        <v>342383</v>
      </c>
      <c r="J14" s="7">
        <v>342383</v>
      </c>
    </row>
    <row r="15" spans="1:13" x14ac:dyDescent="0.35">
      <c r="A15">
        <v>890303093</v>
      </c>
      <c r="B15" t="s">
        <v>2</v>
      </c>
      <c r="C15" t="s">
        <v>20</v>
      </c>
      <c r="D15" t="s">
        <v>15</v>
      </c>
      <c r="E15" t="s">
        <v>21</v>
      </c>
      <c r="F15">
        <v>22504</v>
      </c>
      <c r="G15" s="1">
        <v>45749</v>
      </c>
      <c r="H15" s="1">
        <v>45779</v>
      </c>
      <c r="I15" s="7">
        <v>659283</v>
      </c>
      <c r="J15" s="7">
        <v>659283</v>
      </c>
    </row>
    <row r="16" spans="1:13" x14ac:dyDescent="0.35">
      <c r="A16">
        <v>890303093</v>
      </c>
      <c r="B16" t="s">
        <v>2</v>
      </c>
      <c r="C16" t="s">
        <v>14</v>
      </c>
      <c r="D16" t="s">
        <v>15</v>
      </c>
      <c r="E16" t="s">
        <v>22</v>
      </c>
      <c r="F16">
        <v>22494</v>
      </c>
      <c r="G16" s="1">
        <v>45750</v>
      </c>
      <c r="H16" s="1">
        <v>45779</v>
      </c>
      <c r="I16" s="7">
        <v>85800</v>
      </c>
      <c r="J16" s="7">
        <v>85800</v>
      </c>
    </row>
    <row r="17" spans="1:10" x14ac:dyDescent="0.35">
      <c r="A17">
        <v>890303093</v>
      </c>
      <c r="B17" t="s">
        <v>2</v>
      </c>
      <c r="C17" t="s">
        <v>14</v>
      </c>
      <c r="D17" t="s">
        <v>15</v>
      </c>
      <c r="E17" t="s">
        <v>23</v>
      </c>
      <c r="F17">
        <v>22494</v>
      </c>
      <c r="G17" s="1">
        <v>45750</v>
      </c>
      <c r="H17" s="1">
        <v>45779</v>
      </c>
      <c r="I17" s="7">
        <v>231100</v>
      </c>
      <c r="J17" s="7">
        <v>231100</v>
      </c>
    </row>
    <row r="18" spans="1:10" x14ac:dyDescent="0.35">
      <c r="A18">
        <v>890303093</v>
      </c>
      <c r="B18" t="s">
        <v>2</v>
      </c>
      <c r="C18" t="s">
        <v>14</v>
      </c>
      <c r="D18" t="s">
        <v>15</v>
      </c>
      <c r="E18" t="s">
        <v>24</v>
      </c>
      <c r="F18">
        <v>22494</v>
      </c>
      <c r="G18" s="1">
        <v>45757</v>
      </c>
      <c r="H18" s="1">
        <v>45779</v>
      </c>
      <c r="I18" s="7">
        <v>645197</v>
      </c>
      <c r="J18" s="7">
        <v>645197</v>
      </c>
    </row>
    <row r="19" spans="1:10" x14ac:dyDescent="0.35">
      <c r="A19">
        <v>890303093</v>
      </c>
      <c r="B19" t="s">
        <v>2</v>
      </c>
      <c r="C19" t="s">
        <v>14</v>
      </c>
      <c r="D19" t="s">
        <v>15</v>
      </c>
      <c r="E19" t="s">
        <v>25</v>
      </c>
      <c r="F19">
        <v>22494</v>
      </c>
      <c r="G19" s="1">
        <v>45760</v>
      </c>
      <c r="H19" s="1">
        <v>45779</v>
      </c>
      <c r="I19" s="7">
        <v>259776</v>
      </c>
      <c r="J19" s="7">
        <v>259776</v>
      </c>
    </row>
    <row r="20" spans="1:10" x14ac:dyDescent="0.35">
      <c r="A20">
        <v>890303093</v>
      </c>
      <c r="B20" t="s">
        <v>2</v>
      </c>
      <c r="C20" t="s">
        <v>20</v>
      </c>
      <c r="D20" t="s">
        <v>15</v>
      </c>
      <c r="E20" t="s">
        <v>26</v>
      </c>
      <c r="F20">
        <v>22504</v>
      </c>
      <c r="G20" s="1">
        <v>45761</v>
      </c>
      <c r="H20" s="1">
        <v>45779</v>
      </c>
      <c r="I20" s="7">
        <v>85948</v>
      </c>
      <c r="J20" s="7">
        <v>85948</v>
      </c>
    </row>
    <row r="21" spans="1:10" x14ac:dyDescent="0.35">
      <c r="A21">
        <v>890303093</v>
      </c>
      <c r="B21" t="s">
        <v>2</v>
      </c>
      <c r="C21" t="s">
        <v>20</v>
      </c>
      <c r="D21" t="s">
        <v>15</v>
      </c>
      <c r="E21" t="s">
        <v>27</v>
      </c>
      <c r="F21">
        <v>22504</v>
      </c>
      <c r="G21" s="1">
        <v>45770</v>
      </c>
      <c r="H21" s="1">
        <v>45779</v>
      </c>
      <c r="I21" s="7">
        <v>7773201</v>
      </c>
      <c r="J21" s="7">
        <v>7152037</v>
      </c>
    </row>
    <row r="22" spans="1:10" x14ac:dyDescent="0.35">
      <c r="A22">
        <v>890303093</v>
      </c>
      <c r="B22" t="s">
        <v>2</v>
      </c>
      <c r="C22" t="s">
        <v>14</v>
      </c>
      <c r="D22" t="s">
        <v>15</v>
      </c>
      <c r="E22" t="s">
        <v>28</v>
      </c>
      <c r="F22">
        <v>22494</v>
      </c>
      <c r="G22" s="1">
        <v>45771</v>
      </c>
      <c r="H22" s="1">
        <v>45779</v>
      </c>
      <c r="I22" s="7">
        <v>738257</v>
      </c>
      <c r="J22" s="7">
        <v>738257</v>
      </c>
    </row>
    <row r="23" spans="1:10" x14ac:dyDescent="0.35">
      <c r="A23">
        <v>890303093</v>
      </c>
      <c r="B23" t="s">
        <v>2</v>
      </c>
      <c r="C23" t="s">
        <v>14</v>
      </c>
      <c r="D23" t="s">
        <v>15</v>
      </c>
      <c r="E23" t="s">
        <v>29</v>
      </c>
      <c r="F23">
        <v>22494</v>
      </c>
      <c r="G23" s="1">
        <v>45775</v>
      </c>
      <c r="H23" s="1">
        <v>45779</v>
      </c>
      <c r="I23" s="7">
        <v>29867294</v>
      </c>
      <c r="J23" s="7">
        <v>29867294</v>
      </c>
    </row>
    <row r="24" spans="1:10" x14ac:dyDescent="0.35">
      <c r="A24">
        <v>890303093</v>
      </c>
      <c r="B24" t="s">
        <v>2</v>
      </c>
      <c r="C24" t="s">
        <v>20</v>
      </c>
      <c r="D24" t="s">
        <v>15</v>
      </c>
      <c r="E24" t="s">
        <v>30</v>
      </c>
      <c r="F24">
        <v>22861</v>
      </c>
      <c r="G24" s="1">
        <v>45777</v>
      </c>
      <c r="H24" s="1">
        <v>45800</v>
      </c>
      <c r="I24" s="7">
        <v>563275</v>
      </c>
      <c r="J24" s="7">
        <v>563275</v>
      </c>
    </row>
    <row r="25" spans="1:10" x14ac:dyDescent="0.35">
      <c r="A25">
        <v>890303093</v>
      </c>
      <c r="B25" t="s">
        <v>2</v>
      </c>
      <c r="C25" t="s">
        <v>14</v>
      </c>
      <c r="D25" t="s">
        <v>15</v>
      </c>
      <c r="E25" t="s">
        <v>31</v>
      </c>
      <c r="F25">
        <v>22503</v>
      </c>
      <c r="G25" s="1">
        <v>45777</v>
      </c>
      <c r="H25" s="1">
        <v>45779</v>
      </c>
      <c r="I25" s="7">
        <v>2133681</v>
      </c>
      <c r="J25" s="7">
        <v>1764554</v>
      </c>
    </row>
    <row r="26" spans="1:10" x14ac:dyDescent="0.35">
      <c r="A26">
        <v>890303093</v>
      </c>
      <c r="B26" t="s">
        <v>2</v>
      </c>
      <c r="C26" t="s">
        <v>14</v>
      </c>
      <c r="D26" t="s">
        <v>15</v>
      </c>
      <c r="E26" t="s">
        <v>32</v>
      </c>
      <c r="F26">
        <v>22920</v>
      </c>
      <c r="G26" s="1">
        <v>45780</v>
      </c>
      <c r="H26" s="1">
        <v>45811</v>
      </c>
      <c r="I26" s="7">
        <v>87631</v>
      </c>
      <c r="J26" s="7">
        <v>87631</v>
      </c>
    </row>
    <row r="27" spans="1:10" x14ac:dyDescent="0.35">
      <c r="A27">
        <v>890303093</v>
      </c>
      <c r="B27" t="s">
        <v>2</v>
      </c>
      <c r="C27" t="s">
        <v>20</v>
      </c>
      <c r="D27" t="s">
        <v>15</v>
      </c>
      <c r="E27" t="s">
        <v>33</v>
      </c>
      <c r="F27">
        <v>22961</v>
      </c>
      <c r="G27" s="1">
        <v>45783</v>
      </c>
      <c r="H27" s="1">
        <v>45811</v>
      </c>
      <c r="I27" s="7">
        <v>501010</v>
      </c>
      <c r="J27" s="7">
        <v>501010</v>
      </c>
    </row>
    <row r="28" spans="1:10" x14ac:dyDescent="0.35">
      <c r="A28">
        <v>890303093</v>
      </c>
      <c r="B28" t="s">
        <v>2</v>
      </c>
      <c r="C28" t="s">
        <v>20</v>
      </c>
      <c r="D28" t="s">
        <v>15</v>
      </c>
      <c r="E28" t="s">
        <v>34</v>
      </c>
      <c r="F28">
        <v>22961</v>
      </c>
      <c r="G28" s="1">
        <v>45790</v>
      </c>
      <c r="H28" s="1">
        <v>45811</v>
      </c>
      <c r="I28" s="7">
        <v>623447</v>
      </c>
      <c r="J28" s="7">
        <v>623447</v>
      </c>
    </row>
    <row r="29" spans="1:10" x14ac:dyDescent="0.35">
      <c r="A29">
        <v>890303093</v>
      </c>
      <c r="B29" t="s">
        <v>2</v>
      </c>
      <c r="C29" t="s">
        <v>14</v>
      </c>
      <c r="D29" t="s">
        <v>15</v>
      </c>
      <c r="E29" t="s">
        <v>35</v>
      </c>
      <c r="F29">
        <v>22920</v>
      </c>
      <c r="G29" s="1">
        <v>45794</v>
      </c>
      <c r="H29" s="1">
        <v>45811</v>
      </c>
      <c r="I29" s="7">
        <v>1482947</v>
      </c>
      <c r="J29" s="7">
        <v>1482947</v>
      </c>
    </row>
    <row r="30" spans="1:10" x14ac:dyDescent="0.35">
      <c r="A30">
        <v>890303093</v>
      </c>
      <c r="B30" t="s">
        <v>2</v>
      </c>
      <c r="C30" t="s">
        <v>14</v>
      </c>
      <c r="D30" t="s">
        <v>15</v>
      </c>
      <c r="E30" t="s">
        <v>36</v>
      </c>
      <c r="G30" s="1">
        <v>45808</v>
      </c>
      <c r="H30" s="1"/>
      <c r="I30" s="7">
        <v>2281473</v>
      </c>
      <c r="J30" s="7">
        <v>2281473</v>
      </c>
    </row>
    <row r="31" spans="1:10" x14ac:dyDescent="0.35">
      <c r="A31">
        <v>890303093</v>
      </c>
      <c r="B31" t="s">
        <v>2</v>
      </c>
      <c r="C31" t="s">
        <v>14</v>
      </c>
      <c r="D31" t="s">
        <v>15</v>
      </c>
      <c r="E31" t="s">
        <v>37</v>
      </c>
      <c r="F31">
        <v>20906</v>
      </c>
      <c r="G31" s="1">
        <v>45618</v>
      </c>
      <c r="H31" s="1">
        <v>45630</v>
      </c>
      <c r="I31" s="7">
        <v>4956701</v>
      </c>
      <c r="J31" s="7">
        <v>595400</v>
      </c>
    </row>
    <row r="32" spans="1:10" x14ac:dyDescent="0.35">
      <c r="A32">
        <v>890303093</v>
      </c>
      <c r="B32" t="s">
        <v>2</v>
      </c>
      <c r="C32" t="s">
        <v>14</v>
      </c>
      <c r="D32" t="s">
        <v>15</v>
      </c>
      <c r="E32" t="s">
        <v>38</v>
      </c>
      <c r="F32">
        <v>21445</v>
      </c>
      <c r="G32" s="1">
        <v>45670</v>
      </c>
      <c r="H32" s="1">
        <v>45693</v>
      </c>
      <c r="I32" s="7">
        <v>3789479</v>
      </c>
      <c r="J32" s="7">
        <v>3789479</v>
      </c>
    </row>
    <row r="33" spans="1:10" x14ac:dyDescent="0.35">
      <c r="A33">
        <v>890303093</v>
      </c>
      <c r="B33" t="s">
        <v>2</v>
      </c>
      <c r="C33" t="s">
        <v>20</v>
      </c>
      <c r="D33" t="s">
        <v>15</v>
      </c>
      <c r="E33" t="s">
        <v>39</v>
      </c>
      <c r="F33">
        <v>21811</v>
      </c>
      <c r="G33" s="1">
        <v>45705</v>
      </c>
      <c r="H33" s="1">
        <v>45719</v>
      </c>
      <c r="I33" s="7">
        <v>102858</v>
      </c>
      <c r="J33" s="7">
        <v>102858</v>
      </c>
    </row>
    <row r="34" spans="1:10" x14ac:dyDescent="0.35">
      <c r="A34">
        <v>890303093</v>
      </c>
      <c r="B34" t="s">
        <v>2</v>
      </c>
      <c r="C34" t="s">
        <v>14</v>
      </c>
      <c r="D34" t="s">
        <v>15</v>
      </c>
      <c r="E34" t="s">
        <v>40</v>
      </c>
      <c r="F34">
        <v>21794</v>
      </c>
      <c r="G34" s="1">
        <v>45711</v>
      </c>
      <c r="H34" s="1">
        <v>45719</v>
      </c>
      <c r="I34" s="7">
        <v>2749531</v>
      </c>
      <c r="J34" s="7">
        <v>2749531</v>
      </c>
    </row>
    <row r="35" spans="1:10" x14ac:dyDescent="0.35">
      <c r="A35">
        <v>890303093</v>
      </c>
      <c r="B35" t="s">
        <v>2</v>
      </c>
      <c r="C35" t="s">
        <v>20</v>
      </c>
      <c r="D35" t="s">
        <v>15</v>
      </c>
      <c r="E35" t="s">
        <v>41</v>
      </c>
      <c r="F35">
        <v>21811</v>
      </c>
      <c r="G35" s="1">
        <v>45714</v>
      </c>
      <c r="H35" s="1">
        <v>45719</v>
      </c>
      <c r="I35" s="7">
        <v>438325</v>
      </c>
      <c r="J35" s="7">
        <v>438325</v>
      </c>
    </row>
    <row r="36" spans="1:10" x14ac:dyDescent="0.35">
      <c r="A36">
        <v>890303093</v>
      </c>
      <c r="B36" t="s">
        <v>2</v>
      </c>
      <c r="C36" t="s">
        <v>20</v>
      </c>
      <c r="D36" t="s">
        <v>15</v>
      </c>
      <c r="E36" t="s">
        <v>42</v>
      </c>
      <c r="F36">
        <v>21811</v>
      </c>
      <c r="G36" s="1">
        <v>45715</v>
      </c>
      <c r="H36" s="1">
        <v>45719</v>
      </c>
      <c r="I36" s="7">
        <v>85800</v>
      </c>
      <c r="J36" s="7">
        <v>85800</v>
      </c>
    </row>
    <row r="37" spans="1:10" x14ac:dyDescent="0.35">
      <c r="A37">
        <v>890303093</v>
      </c>
      <c r="B37" t="s">
        <v>2</v>
      </c>
      <c r="C37" t="s">
        <v>14</v>
      </c>
      <c r="D37" t="s">
        <v>15</v>
      </c>
      <c r="E37" t="s">
        <v>43</v>
      </c>
      <c r="F37">
        <v>21794</v>
      </c>
      <c r="G37" s="1">
        <v>45716</v>
      </c>
      <c r="H37" s="1">
        <v>45719</v>
      </c>
      <c r="I37" s="7">
        <v>2512006</v>
      </c>
      <c r="J37" s="7">
        <v>2223125</v>
      </c>
    </row>
    <row r="38" spans="1:10" x14ac:dyDescent="0.35">
      <c r="A38">
        <v>890303093</v>
      </c>
      <c r="B38" t="s">
        <v>2</v>
      </c>
      <c r="C38" t="s">
        <v>14</v>
      </c>
      <c r="D38" t="s">
        <v>15</v>
      </c>
      <c r="E38" t="s">
        <v>44</v>
      </c>
      <c r="F38">
        <v>22173</v>
      </c>
      <c r="G38" s="1">
        <v>45730</v>
      </c>
      <c r="H38" s="1">
        <v>45755</v>
      </c>
      <c r="I38" s="7">
        <v>86521</v>
      </c>
      <c r="J38" s="7">
        <v>86521</v>
      </c>
    </row>
    <row r="39" spans="1:10" x14ac:dyDescent="0.35">
      <c r="G39"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F85D6-9676-4D5B-A68F-71A5B8A1C722}">
  <dimension ref="A1:BL36"/>
  <sheetViews>
    <sheetView workbookViewId="0">
      <pane ySplit="2" topLeftCell="A3" activePane="bottomLeft" state="frozen"/>
      <selection activeCell="A2" sqref="A2"/>
      <selection pane="bottomLeft" activeCell="AU10" sqref="AU10"/>
    </sheetView>
  </sheetViews>
  <sheetFormatPr baseColWidth="10" defaultRowHeight="14.5" x14ac:dyDescent="0.35"/>
  <cols>
    <col min="1" max="1" width="9.54296875" customWidth="1"/>
    <col min="3" max="3" width="6.36328125" bestFit="1" customWidth="1"/>
    <col min="4" max="4" width="6.6328125" bestFit="1" customWidth="1"/>
    <col min="5" max="5" width="8.08984375" bestFit="1" customWidth="1"/>
    <col min="7" max="8" width="8.453125" bestFit="1" customWidth="1"/>
    <col min="46" max="46" width="13.90625" customWidth="1"/>
    <col min="48" max="48" width="14.1796875" customWidth="1"/>
    <col min="50" max="50" width="12.453125" customWidth="1"/>
    <col min="51" max="51" width="11.90625" style="53" bestFit="1" customWidth="1"/>
    <col min="53" max="53" width="12.7265625" bestFit="1" customWidth="1"/>
    <col min="54" max="54" width="10.90625" style="1"/>
    <col min="56" max="56" width="12.7265625" style="53" bestFit="1" customWidth="1"/>
    <col min="59" max="59" width="12.90625" customWidth="1"/>
    <col min="60" max="60" width="13.453125" customWidth="1"/>
    <col min="62" max="62" width="13.1796875" customWidth="1"/>
  </cols>
  <sheetData>
    <row r="1" spans="1:64" s="17" customFormat="1" x14ac:dyDescent="0.35">
      <c r="A1" s="8">
        <v>45808</v>
      </c>
      <c r="B1" s="9"/>
      <c r="C1" s="9"/>
      <c r="D1" s="9"/>
      <c r="E1" s="9"/>
      <c r="F1" s="9"/>
      <c r="G1" s="10"/>
      <c r="H1" s="10"/>
      <c r="I1" s="11">
        <f>+SUBTOTAL(9,I3:I1048576)</f>
        <v>70025762</v>
      </c>
      <c r="J1" s="11">
        <f>+SUBTOTAL(9,J3:J1048576)</f>
        <v>58658249</v>
      </c>
      <c r="K1" s="12">
        <f>+J1-SUM(AP1:AX1)</f>
        <v>0</v>
      </c>
      <c r="L1" s="13"/>
      <c r="M1" s="11">
        <f>+SUBTOTAL(9,M3:M131)</f>
        <v>4970966</v>
      </c>
      <c r="N1" s="14"/>
      <c r="O1" s="13"/>
      <c r="P1" s="10"/>
      <c r="Q1" s="10"/>
      <c r="R1" s="10"/>
      <c r="S1" s="10"/>
      <c r="T1" s="13"/>
      <c r="U1" s="13"/>
      <c r="V1" s="11">
        <f t="shared" ref="V1:AB1" si="0">+SUBTOTAL(9,V3:V131)</f>
        <v>70025762</v>
      </c>
      <c r="W1" s="11">
        <f t="shared" si="0"/>
        <v>57490746</v>
      </c>
      <c r="X1" s="11">
        <f t="shared" si="0"/>
        <v>288881</v>
      </c>
      <c r="Y1" s="11">
        <f t="shared" si="0"/>
        <v>1279172</v>
      </c>
      <c r="Z1" s="11">
        <f t="shared" si="0"/>
        <v>1435000</v>
      </c>
      <c r="AA1" s="11">
        <f t="shared" si="0"/>
        <v>55572</v>
      </c>
      <c r="AB1" s="11">
        <f t="shared" si="0"/>
        <v>0</v>
      </c>
      <c r="AC1" s="13"/>
      <c r="AD1" s="13"/>
      <c r="AE1" s="13"/>
      <c r="AF1" s="13"/>
      <c r="AG1" s="15">
        <f>+SUBTOTAL(9,AG3:AG131)</f>
        <v>0</v>
      </c>
      <c r="AH1" s="15">
        <f>+SUBTOTAL(9,AH3:AH131)</f>
        <v>12531015</v>
      </c>
      <c r="AI1" s="15">
        <f>+SUBTOTAL(9,AI3:AI131)</f>
        <v>31471494</v>
      </c>
      <c r="AJ1" s="13"/>
      <c r="AK1" s="13"/>
      <c r="AL1" s="13"/>
      <c r="AM1" s="13"/>
      <c r="AN1" s="13"/>
      <c r="AO1" s="13"/>
      <c r="AP1" s="15">
        <f t="shared" ref="AP1:AY1" si="1">+SUBTOTAL(9,AP3:AP131)</f>
        <v>1644702</v>
      </c>
      <c r="AQ1" s="15">
        <f t="shared" si="1"/>
        <v>0</v>
      </c>
      <c r="AR1" s="15">
        <f t="shared" si="1"/>
        <v>2281473</v>
      </c>
      <c r="AS1" s="15">
        <f t="shared" si="1"/>
        <v>0</v>
      </c>
      <c r="AT1" s="15">
        <f t="shared" si="1"/>
        <v>0</v>
      </c>
      <c r="AU1" s="15">
        <f t="shared" si="1"/>
        <v>0</v>
      </c>
      <c r="AV1" s="15">
        <f t="shared" si="1"/>
        <v>13019433</v>
      </c>
      <c r="AW1" s="15">
        <f t="shared" si="1"/>
        <v>41712641</v>
      </c>
      <c r="AX1" s="15">
        <f t="shared" si="1"/>
        <v>0</v>
      </c>
      <c r="AY1" s="11">
        <f t="shared" si="1"/>
        <v>10534579</v>
      </c>
      <c r="AZ1" s="16"/>
      <c r="BA1" s="43"/>
      <c r="BB1" s="51"/>
      <c r="BC1" s="16"/>
      <c r="BD1" s="44"/>
    </row>
    <row r="2" spans="1:64" s="17" customFormat="1" ht="30" x14ac:dyDescent="0.35">
      <c r="A2" s="18" t="s">
        <v>45</v>
      </c>
      <c r="B2" s="18" t="s">
        <v>46</v>
      </c>
      <c r="C2" s="18" t="s">
        <v>47</v>
      </c>
      <c r="D2" s="18" t="s">
        <v>48</v>
      </c>
      <c r="E2" s="18" t="s">
        <v>8</v>
      </c>
      <c r="F2" s="18" t="s">
        <v>49</v>
      </c>
      <c r="G2" s="19" t="s">
        <v>50</v>
      </c>
      <c r="H2" s="19" t="s">
        <v>51</v>
      </c>
      <c r="I2" s="20" t="s">
        <v>52</v>
      </c>
      <c r="J2" s="20" t="s">
        <v>53</v>
      </c>
      <c r="K2" s="21" t="s">
        <v>54</v>
      </c>
      <c r="L2" s="22" t="str">
        <f ca="1">+CONCATENATE("ESTADO EPS ",TEXT(TODAY(),"DD-MM-YYYY"))</f>
        <v>ESTADO EPS 02-07-2025</v>
      </c>
      <c r="M2" s="23" t="s">
        <v>55</v>
      </c>
      <c r="N2" s="24" t="s">
        <v>56</v>
      </c>
      <c r="O2" s="25" t="s">
        <v>57</v>
      </c>
      <c r="P2" s="25" t="s">
        <v>58</v>
      </c>
      <c r="Q2" s="25" t="s">
        <v>59</v>
      </c>
      <c r="R2" s="25" t="s">
        <v>60</v>
      </c>
      <c r="S2" s="25" t="s">
        <v>61</v>
      </c>
      <c r="T2" s="26" t="s">
        <v>62</v>
      </c>
      <c r="U2" s="26" t="s">
        <v>63</v>
      </c>
      <c r="V2" s="27" t="s">
        <v>64</v>
      </c>
      <c r="W2" s="27" t="s">
        <v>65</v>
      </c>
      <c r="X2" s="27" t="s">
        <v>66</v>
      </c>
      <c r="Y2" s="27" t="s">
        <v>67</v>
      </c>
      <c r="Z2" s="27" t="s">
        <v>68</v>
      </c>
      <c r="AA2" s="27" t="s">
        <v>69</v>
      </c>
      <c r="AB2" s="27" t="s">
        <v>70</v>
      </c>
      <c r="AC2" s="26" t="s">
        <v>71</v>
      </c>
      <c r="AD2" s="26" t="s">
        <v>72</v>
      </c>
      <c r="AE2" s="26" t="s">
        <v>73</v>
      </c>
      <c r="AF2" s="26" t="s">
        <v>74</v>
      </c>
      <c r="AG2" s="26" t="s">
        <v>75</v>
      </c>
      <c r="AH2" s="26" t="s">
        <v>76</v>
      </c>
      <c r="AI2" s="28" t="s">
        <v>77</v>
      </c>
      <c r="AJ2" s="28" t="s">
        <v>78</v>
      </c>
      <c r="AK2" s="28" t="s">
        <v>79</v>
      </c>
      <c r="AL2" s="28" t="s">
        <v>80</v>
      </c>
      <c r="AM2" s="28" t="s">
        <v>81</v>
      </c>
      <c r="AN2" s="28" t="s">
        <v>82</v>
      </c>
      <c r="AO2" s="28" t="s">
        <v>83</v>
      </c>
      <c r="AP2" s="29" t="s">
        <v>84</v>
      </c>
      <c r="AQ2" s="29" t="s">
        <v>85</v>
      </c>
      <c r="AR2" s="29" t="s">
        <v>86</v>
      </c>
      <c r="AS2" s="29" t="s">
        <v>69</v>
      </c>
      <c r="AT2" s="29" t="s">
        <v>87</v>
      </c>
      <c r="AU2" s="29" t="s">
        <v>68</v>
      </c>
      <c r="AV2" s="29" t="s">
        <v>88</v>
      </c>
      <c r="AW2" s="29" t="s">
        <v>89</v>
      </c>
      <c r="AX2" s="30" t="s">
        <v>90</v>
      </c>
      <c r="AY2" s="42" t="s">
        <v>91</v>
      </c>
      <c r="AZ2" s="31" t="s">
        <v>92</v>
      </c>
      <c r="BA2" s="31" t="s">
        <v>93</v>
      </c>
      <c r="BB2" s="48" t="s">
        <v>94</v>
      </c>
      <c r="BC2" s="31" t="s">
        <v>95</v>
      </c>
      <c r="BD2" s="42" t="s">
        <v>96</v>
      </c>
      <c r="BE2" s="41" t="s">
        <v>91</v>
      </c>
      <c r="BF2" s="41" t="s">
        <v>92</v>
      </c>
      <c r="BG2" s="41" t="s">
        <v>93</v>
      </c>
      <c r="BH2" s="41" t="s">
        <v>94</v>
      </c>
      <c r="BI2" s="41" t="s">
        <v>95</v>
      </c>
      <c r="BJ2" s="41" t="s">
        <v>96</v>
      </c>
    </row>
    <row r="3" spans="1:64" s="17" customFormat="1" x14ac:dyDescent="0.35">
      <c r="A3" s="32">
        <v>891380054</v>
      </c>
      <c r="B3" s="33" t="s">
        <v>97</v>
      </c>
      <c r="C3" s="32"/>
      <c r="D3" s="32"/>
      <c r="E3" s="32" t="s">
        <v>44</v>
      </c>
      <c r="F3" s="32" t="s">
        <v>98</v>
      </c>
      <c r="G3" s="34">
        <v>45730</v>
      </c>
      <c r="H3" s="34">
        <v>45755</v>
      </c>
      <c r="I3" s="35">
        <v>86521</v>
      </c>
      <c r="J3" s="35">
        <v>86521</v>
      </c>
      <c r="K3" s="36" t="s">
        <v>163</v>
      </c>
      <c r="L3" s="36" t="s">
        <v>168</v>
      </c>
      <c r="M3" s="37">
        <v>0</v>
      </c>
      <c r="N3" s="38"/>
      <c r="O3" s="36" t="s">
        <v>99</v>
      </c>
      <c r="P3" s="39">
        <v>45730</v>
      </c>
      <c r="Q3" s="39">
        <v>45755</v>
      </c>
      <c r="R3" s="39">
        <v>45761</v>
      </c>
      <c r="S3" s="39"/>
      <c r="T3" s="46">
        <v>47</v>
      </c>
      <c r="U3" s="46" t="s">
        <v>170</v>
      </c>
      <c r="V3" s="37">
        <v>86521</v>
      </c>
      <c r="W3" s="37">
        <v>86521</v>
      </c>
      <c r="X3" s="37">
        <v>0</v>
      </c>
      <c r="Y3" s="37">
        <v>0</v>
      </c>
      <c r="Z3" s="37">
        <v>0</v>
      </c>
      <c r="AA3" s="37">
        <v>0</v>
      </c>
      <c r="AB3" s="37">
        <v>0</v>
      </c>
      <c r="AC3" s="36"/>
      <c r="AD3" s="36"/>
      <c r="AE3" s="36"/>
      <c r="AF3" s="36" t="s">
        <v>100</v>
      </c>
      <c r="AG3" s="37">
        <v>0</v>
      </c>
      <c r="AH3" s="37">
        <v>86521</v>
      </c>
      <c r="AI3" s="37">
        <v>0</v>
      </c>
      <c r="AJ3" s="36"/>
      <c r="AK3" s="36"/>
      <c r="AL3" s="36"/>
      <c r="AM3" s="36" t="s">
        <v>101</v>
      </c>
      <c r="AN3" s="36"/>
      <c r="AO3" s="36" t="s">
        <v>102</v>
      </c>
      <c r="AP3" s="35">
        <v>86521</v>
      </c>
      <c r="AQ3" s="37">
        <v>0</v>
      </c>
      <c r="AR3" s="37">
        <v>0</v>
      </c>
      <c r="AS3" s="37">
        <v>0</v>
      </c>
      <c r="AT3" s="37">
        <v>0</v>
      </c>
      <c r="AU3" s="37">
        <v>0</v>
      </c>
      <c r="AV3" s="37">
        <v>0</v>
      </c>
      <c r="AW3" s="37">
        <v>0</v>
      </c>
      <c r="AX3" s="37">
        <v>0</v>
      </c>
      <c r="AY3" s="37">
        <v>86521</v>
      </c>
      <c r="AZ3" s="37">
        <v>0</v>
      </c>
      <c r="BA3" s="38">
        <v>4800069024</v>
      </c>
      <c r="BB3" s="45">
        <v>45807</v>
      </c>
      <c r="BC3" s="36" t="s">
        <v>167</v>
      </c>
      <c r="BD3" s="37">
        <v>1413602</v>
      </c>
      <c r="BE3" s="37">
        <v>0</v>
      </c>
      <c r="BF3" s="37">
        <v>0</v>
      </c>
      <c r="BG3" s="38"/>
      <c r="BH3" s="45"/>
      <c r="BI3" s="36"/>
      <c r="BJ3" s="37">
        <v>0</v>
      </c>
    </row>
    <row r="4" spans="1:64" s="17" customFormat="1" x14ac:dyDescent="0.35">
      <c r="A4" s="32">
        <v>891380054</v>
      </c>
      <c r="B4" s="33" t="s">
        <v>97</v>
      </c>
      <c r="C4" s="32"/>
      <c r="D4" s="32"/>
      <c r="E4" s="32" t="s">
        <v>16</v>
      </c>
      <c r="F4" s="32" t="s">
        <v>106</v>
      </c>
      <c r="G4" s="34">
        <v>44957</v>
      </c>
      <c r="H4" s="34">
        <v>44978</v>
      </c>
      <c r="I4" s="35">
        <v>6188606</v>
      </c>
      <c r="J4" s="35">
        <v>461566</v>
      </c>
      <c r="K4" s="36" t="s">
        <v>163</v>
      </c>
      <c r="L4" s="36" t="s">
        <v>168</v>
      </c>
      <c r="M4" s="37">
        <v>0</v>
      </c>
      <c r="N4" s="38"/>
      <c r="O4" s="36" t="s">
        <v>99</v>
      </c>
      <c r="P4" s="39">
        <v>44957</v>
      </c>
      <c r="Q4" s="39">
        <v>45237</v>
      </c>
      <c r="R4" s="39">
        <v>45682</v>
      </c>
      <c r="S4" s="39"/>
      <c r="T4" s="46">
        <v>126</v>
      </c>
      <c r="U4" s="46" t="s">
        <v>171</v>
      </c>
      <c r="V4" s="37">
        <v>6188606</v>
      </c>
      <c r="W4" s="37">
        <v>55572</v>
      </c>
      <c r="X4" s="37">
        <v>0</v>
      </c>
      <c r="Y4" s="37">
        <v>0</v>
      </c>
      <c r="Z4" s="37">
        <v>0</v>
      </c>
      <c r="AA4" s="37">
        <v>55572</v>
      </c>
      <c r="AB4" s="37">
        <v>0</v>
      </c>
      <c r="AC4" s="36"/>
      <c r="AD4" s="36"/>
      <c r="AE4" s="36" t="s">
        <v>107</v>
      </c>
      <c r="AF4" s="36" t="s">
        <v>108</v>
      </c>
      <c r="AG4" s="37">
        <v>0</v>
      </c>
      <c r="AH4" s="37">
        <v>0</v>
      </c>
      <c r="AI4" s="37">
        <v>0</v>
      </c>
      <c r="AJ4" s="36"/>
      <c r="AK4" s="36"/>
      <c r="AL4" s="36"/>
      <c r="AM4" s="36" t="s">
        <v>109</v>
      </c>
      <c r="AN4" s="36"/>
      <c r="AO4" s="36" t="s">
        <v>110</v>
      </c>
      <c r="AP4" s="35">
        <v>461566</v>
      </c>
      <c r="AQ4" s="37">
        <v>0</v>
      </c>
      <c r="AR4" s="37">
        <v>0</v>
      </c>
      <c r="AS4" s="37">
        <v>0</v>
      </c>
      <c r="AT4" s="37">
        <v>0</v>
      </c>
      <c r="AU4" s="37">
        <v>0</v>
      </c>
      <c r="AV4" s="37">
        <v>0</v>
      </c>
      <c r="AW4" s="37">
        <v>0</v>
      </c>
      <c r="AX4" s="37">
        <v>0</v>
      </c>
      <c r="AY4" s="37">
        <v>5481606</v>
      </c>
      <c r="AZ4" s="37">
        <v>0</v>
      </c>
      <c r="BA4" s="38">
        <v>2201491818</v>
      </c>
      <c r="BB4" s="45">
        <v>45373</v>
      </c>
      <c r="BC4" s="36" t="s">
        <v>166</v>
      </c>
      <c r="BD4" s="37">
        <v>35760684</v>
      </c>
      <c r="BE4" s="37">
        <v>461566</v>
      </c>
      <c r="BF4" s="37">
        <v>0</v>
      </c>
      <c r="BG4" s="38">
        <v>4800069024</v>
      </c>
      <c r="BH4" s="45">
        <v>45807</v>
      </c>
      <c r="BI4" s="36" t="s">
        <v>167</v>
      </c>
      <c r="BJ4" s="37">
        <v>1413602</v>
      </c>
      <c r="BK4"/>
      <c r="BL4"/>
    </row>
    <row r="5" spans="1:64" s="17" customFormat="1" x14ac:dyDescent="0.35">
      <c r="A5" s="32">
        <v>891380054</v>
      </c>
      <c r="B5" s="33" t="s">
        <v>97</v>
      </c>
      <c r="C5" s="32"/>
      <c r="D5" s="32"/>
      <c r="E5" s="32" t="s">
        <v>19</v>
      </c>
      <c r="F5" s="32" t="s">
        <v>103</v>
      </c>
      <c r="G5" s="34">
        <v>45746</v>
      </c>
      <c r="H5" s="34">
        <v>45755</v>
      </c>
      <c r="I5" s="35">
        <v>342383</v>
      </c>
      <c r="J5" s="35">
        <v>342383</v>
      </c>
      <c r="K5" s="36" t="s">
        <v>163</v>
      </c>
      <c r="L5" s="36" t="s">
        <v>168</v>
      </c>
      <c r="M5" s="37">
        <v>0</v>
      </c>
      <c r="N5" s="38"/>
      <c r="O5" s="36" t="s">
        <v>99</v>
      </c>
      <c r="P5" s="39">
        <v>45746</v>
      </c>
      <c r="Q5" s="39">
        <v>45755</v>
      </c>
      <c r="R5" s="39">
        <v>45761</v>
      </c>
      <c r="S5" s="39"/>
      <c r="T5" s="46">
        <v>47</v>
      </c>
      <c r="U5" s="46" t="s">
        <v>170</v>
      </c>
      <c r="V5" s="37">
        <v>342383</v>
      </c>
      <c r="W5" s="37">
        <v>342383</v>
      </c>
      <c r="X5" s="37">
        <v>0</v>
      </c>
      <c r="Y5" s="37">
        <v>0</v>
      </c>
      <c r="Z5" s="37">
        <v>0</v>
      </c>
      <c r="AA5" s="37">
        <v>0</v>
      </c>
      <c r="AB5" s="37">
        <v>0</v>
      </c>
      <c r="AC5" s="36"/>
      <c r="AD5" s="36"/>
      <c r="AE5" s="36"/>
      <c r="AF5" s="36" t="s">
        <v>100</v>
      </c>
      <c r="AG5" s="37">
        <v>0</v>
      </c>
      <c r="AH5" s="37">
        <v>342383</v>
      </c>
      <c r="AI5" s="37">
        <v>0</v>
      </c>
      <c r="AJ5" s="36"/>
      <c r="AK5" s="36"/>
      <c r="AL5" s="36"/>
      <c r="AM5" s="36" t="s">
        <v>101</v>
      </c>
      <c r="AN5" s="36"/>
      <c r="AO5" s="36" t="s">
        <v>102</v>
      </c>
      <c r="AP5" s="35">
        <v>342383</v>
      </c>
      <c r="AQ5" s="37">
        <v>0</v>
      </c>
      <c r="AR5" s="37">
        <v>0</v>
      </c>
      <c r="AS5" s="37">
        <v>0</v>
      </c>
      <c r="AT5" s="37">
        <v>0</v>
      </c>
      <c r="AU5" s="37">
        <v>0</v>
      </c>
      <c r="AV5" s="37">
        <v>0</v>
      </c>
      <c r="AW5" s="37">
        <v>0</v>
      </c>
      <c r="AX5" s="37">
        <v>0</v>
      </c>
      <c r="AY5" s="37">
        <v>342383</v>
      </c>
      <c r="AZ5" s="37">
        <v>0</v>
      </c>
      <c r="BA5" s="38">
        <v>4800069024</v>
      </c>
      <c r="BB5" s="45">
        <v>45807</v>
      </c>
      <c r="BC5" s="36" t="s">
        <v>167</v>
      </c>
      <c r="BD5" s="37">
        <v>1413602</v>
      </c>
      <c r="BE5" s="37">
        <v>0</v>
      </c>
      <c r="BF5" s="37">
        <v>0</v>
      </c>
      <c r="BG5" s="38"/>
      <c r="BH5" s="45"/>
      <c r="BI5" s="36"/>
      <c r="BJ5" s="37">
        <v>0</v>
      </c>
    </row>
    <row r="6" spans="1:64" s="17" customFormat="1" x14ac:dyDescent="0.35">
      <c r="A6" s="32">
        <v>891380054</v>
      </c>
      <c r="B6" s="33" t="s">
        <v>97</v>
      </c>
      <c r="C6" s="32"/>
      <c r="D6" s="32"/>
      <c r="E6" s="32" t="s">
        <v>17</v>
      </c>
      <c r="F6" s="32" t="s">
        <v>104</v>
      </c>
      <c r="G6" s="34">
        <v>45741</v>
      </c>
      <c r="H6" s="34">
        <v>45755</v>
      </c>
      <c r="I6" s="35">
        <v>369667</v>
      </c>
      <c r="J6" s="35">
        <v>369667</v>
      </c>
      <c r="K6" s="36" t="s">
        <v>163</v>
      </c>
      <c r="L6" s="36" t="s">
        <v>168</v>
      </c>
      <c r="M6" s="37">
        <v>0</v>
      </c>
      <c r="N6" s="38"/>
      <c r="O6" s="36" t="s">
        <v>99</v>
      </c>
      <c r="P6" s="39">
        <v>45741</v>
      </c>
      <c r="Q6" s="39">
        <v>45755</v>
      </c>
      <c r="R6" s="39">
        <v>45761</v>
      </c>
      <c r="S6" s="39"/>
      <c r="T6" s="46">
        <v>47</v>
      </c>
      <c r="U6" s="46" t="s">
        <v>170</v>
      </c>
      <c r="V6" s="37">
        <v>369667</v>
      </c>
      <c r="W6" s="37">
        <v>369667</v>
      </c>
      <c r="X6" s="37">
        <v>0</v>
      </c>
      <c r="Y6" s="37">
        <v>0</v>
      </c>
      <c r="Z6" s="37">
        <v>0</v>
      </c>
      <c r="AA6" s="37">
        <v>0</v>
      </c>
      <c r="AB6" s="37">
        <v>0</v>
      </c>
      <c r="AC6" s="36"/>
      <c r="AD6" s="36"/>
      <c r="AE6" s="36"/>
      <c r="AF6" s="36" t="s">
        <v>100</v>
      </c>
      <c r="AG6" s="37">
        <v>0</v>
      </c>
      <c r="AH6" s="37">
        <v>369667</v>
      </c>
      <c r="AI6" s="37">
        <v>0</v>
      </c>
      <c r="AJ6" s="36"/>
      <c r="AK6" s="36"/>
      <c r="AL6" s="36"/>
      <c r="AM6" s="36" t="s">
        <v>101</v>
      </c>
      <c r="AN6" s="36"/>
      <c r="AO6" s="36" t="s">
        <v>102</v>
      </c>
      <c r="AP6" s="35">
        <v>369667</v>
      </c>
      <c r="AQ6" s="37">
        <v>0</v>
      </c>
      <c r="AR6" s="37">
        <v>0</v>
      </c>
      <c r="AS6" s="37">
        <v>0</v>
      </c>
      <c r="AT6" s="37">
        <v>0</v>
      </c>
      <c r="AU6" s="37">
        <v>0</v>
      </c>
      <c r="AV6" s="37">
        <v>0</v>
      </c>
      <c r="AW6" s="37">
        <v>0</v>
      </c>
      <c r="AX6" s="37">
        <v>0</v>
      </c>
      <c r="AY6" s="37">
        <v>369667</v>
      </c>
      <c r="AZ6" s="37">
        <v>0</v>
      </c>
      <c r="BA6" s="38">
        <v>4800069024</v>
      </c>
      <c r="BB6" s="45">
        <v>45807</v>
      </c>
      <c r="BC6" s="36" t="s">
        <v>167</v>
      </c>
      <c r="BD6" s="37">
        <v>1413602</v>
      </c>
      <c r="BE6" s="37">
        <v>0</v>
      </c>
      <c r="BF6" s="37">
        <v>0</v>
      </c>
      <c r="BG6" s="38"/>
      <c r="BH6" s="45"/>
      <c r="BI6" s="36"/>
      <c r="BJ6" s="37">
        <v>0</v>
      </c>
    </row>
    <row r="7" spans="1:64" s="17" customFormat="1" x14ac:dyDescent="0.35">
      <c r="A7" s="32">
        <v>891380054</v>
      </c>
      <c r="B7" s="33" t="s">
        <v>97</v>
      </c>
      <c r="C7" s="32"/>
      <c r="D7" s="32"/>
      <c r="E7" s="32" t="s">
        <v>18</v>
      </c>
      <c r="F7" s="32" t="s">
        <v>105</v>
      </c>
      <c r="G7" s="34">
        <v>45742</v>
      </c>
      <c r="H7" s="34">
        <v>45755</v>
      </c>
      <c r="I7" s="35">
        <v>384565</v>
      </c>
      <c r="J7" s="35">
        <v>384565</v>
      </c>
      <c r="K7" s="36" t="s">
        <v>163</v>
      </c>
      <c r="L7" s="36" t="s">
        <v>168</v>
      </c>
      <c r="M7" s="37">
        <v>0</v>
      </c>
      <c r="N7" s="38"/>
      <c r="O7" s="36" t="s">
        <v>99</v>
      </c>
      <c r="P7" s="39">
        <v>45742</v>
      </c>
      <c r="Q7" s="39">
        <v>45755</v>
      </c>
      <c r="R7" s="39">
        <v>45761</v>
      </c>
      <c r="S7" s="39"/>
      <c r="T7" s="46">
        <v>47</v>
      </c>
      <c r="U7" s="46" t="s">
        <v>170</v>
      </c>
      <c r="V7" s="37">
        <v>384565</v>
      </c>
      <c r="W7" s="37">
        <v>384565</v>
      </c>
      <c r="X7" s="37">
        <v>0</v>
      </c>
      <c r="Y7" s="37">
        <v>0</v>
      </c>
      <c r="Z7" s="37">
        <v>0</v>
      </c>
      <c r="AA7" s="37">
        <v>0</v>
      </c>
      <c r="AB7" s="37">
        <v>0</v>
      </c>
      <c r="AC7" s="36"/>
      <c r="AD7" s="36"/>
      <c r="AE7" s="36"/>
      <c r="AF7" s="36" t="s">
        <v>100</v>
      </c>
      <c r="AG7" s="37">
        <v>0</v>
      </c>
      <c r="AH7" s="37">
        <v>384565</v>
      </c>
      <c r="AI7" s="37">
        <v>0</v>
      </c>
      <c r="AJ7" s="36"/>
      <c r="AK7" s="36"/>
      <c r="AL7" s="36"/>
      <c r="AM7" s="36" t="s">
        <v>101</v>
      </c>
      <c r="AN7" s="36"/>
      <c r="AO7" s="36" t="s">
        <v>102</v>
      </c>
      <c r="AP7" s="35">
        <v>384565</v>
      </c>
      <c r="AQ7" s="37">
        <v>0</v>
      </c>
      <c r="AR7" s="37">
        <v>0</v>
      </c>
      <c r="AS7" s="37">
        <v>0</v>
      </c>
      <c r="AT7" s="37">
        <v>0</v>
      </c>
      <c r="AU7" s="37">
        <v>0</v>
      </c>
      <c r="AV7" s="37">
        <v>0</v>
      </c>
      <c r="AW7" s="37">
        <v>0</v>
      </c>
      <c r="AX7" s="37">
        <v>0</v>
      </c>
      <c r="AY7" s="37">
        <v>231100</v>
      </c>
      <c r="AZ7" s="37">
        <v>0</v>
      </c>
      <c r="BA7" s="38">
        <v>4800068556</v>
      </c>
      <c r="BB7" s="45">
        <v>45777</v>
      </c>
      <c r="BC7" s="36" t="s">
        <v>169</v>
      </c>
      <c r="BD7" s="37">
        <v>0</v>
      </c>
      <c r="BE7" s="37">
        <v>153465</v>
      </c>
      <c r="BF7" s="37">
        <v>0</v>
      </c>
      <c r="BG7" s="38">
        <v>4800069024</v>
      </c>
      <c r="BH7" s="45">
        <v>45807</v>
      </c>
      <c r="BI7" s="36" t="s">
        <v>167</v>
      </c>
      <c r="BJ7" s="37">
        <v>1413602</v>
      </c>
      <c r="BK7"/>
      <c r="BL7"/>
    </row>
    <row r="8" spans="1:64" s="17" customFormat="1" x14ac:dyDescent="0.35">
      <c r="A8" s="32">
        <v>891380054</v>
      </c>
      <c r="B8" s="33" t="s">
        <v>97</v>
      </c>
      <c r="C8" s="32"/>
      <c r="D8" s="32"/>
      <c r="E8" s="32" t="s">
        <v>30</v>
      </c>
      <c r="F8" s="32" t="s">
        <v>135</v>
      </c>
      <c r="G8" s="34">
        <v>45777</v>
      </c>
      <c r="H8" s="34">
        <v>45800</v>
      </c>
      <c r="I8" s="35">
        <v>563275</v>
      </c>
      <c r="J8" s="35">
        <v>563275</v>
      </c>
      <c r="K8" s="36" t="e">
        <v>#N/A</v>
      </c>
      <c r="L8" s="36" t="s">
        <v>136</v>
      </c>
      <c r="M8" s="37">
        <v>0</v>
      </c>
      <c r="N8" s="38"/>
      <c r="O8" s="36" t="s">
        <v>137</v>
      </c>
      <c r="P8" s="39">
        <v>45777</v>
      </c>
      <c r="Q8" s="39">
        <v>45818</v>
      </c>
      <c r="R8" s="39"/>
      <c r="S8" s="39"/>
      <c r="T8" s="46">
        <v>-10</v>
      </c>
      <c r="U8" s="46" t="s">
        <v>172</v>
      </c>
      <c r="V8" s="37">
        <v>563275</v>
      </c>
      <c r="W8" s="37">
        <v>563275</v>
      </c>
      <c r="X8" s="37">
        <v>0</v>
      </c>
      <c r="Y8" s="37">
        <v>0</v>
      </c>
      <c r="Z8" s="37">
        <v>0</v>
      </c>
      <c r="AA8" s="37">
        <v>0</v>
      </c>
      <c r="AB8" s="37">
        <v>0</v>
      </c>
      <c r="AC8" s="36"/>
      <c r="AD8" s="36"/>
      <c r="AE8" s="36"/>
      <c r="AF8" s="36"/>
      <c r="AG8" s="37">
        <v>0</v>
      </c>
      <c r="AH8" s="37">
        <v>0</v>
      </c>
      <c r="AI8" s="37">
        <v>0</v>
      </c>
      <c r="AJ8" s="36"/>
      <c r="AK8" s="36"/>
      <c r="AL8" s="36"/>
      <c r="AM8" s="36" t="s">
        <v>101</v>
      </c>
      <c r="AN8" s="36"/>
      <c r="AO8" s="36"/>
      <c r="AP8" s="37">
        <v>0</v>
      </c>
      <c r="AQ8" s="37">
        <v>0</v>
      </c>
      <c r="AR8" s="37">
        <v>0</v>
      </c>
      <c r="AS8" s="37">
        <v>0</v>
      </c>
      <c r="AT8" s="37">
        <v>0</v>
      </c>
      <c r="AU8" s="37">
        <v>0</v>
      </c>
      <c r="AV8" s="37">
        <v>0</v>
      </c>
      <c r="AW8" s="35">
        <v>563275</v>
      </c>
      <c r="AX8" s="37">
        <v>0</v>
      </c>
      <c r="AY8" s="37">
        <v>0</v>
      </c>
      <c r="AZ8" s="37">
        <v>0</v>
      </c>
      <c r="BA8" s="38"/>
      <c r="BB8" s="45"/>
      <c r="BC8" s="36"/>
      <c r="BD8" s="37">
        <v>0</v>
      </c>
      <c r="BE8" s="37">
        <v>0</v>
      </c>
      <c r="BF8" s="37">
        <v>0</v>
      </c>
      <c r="BG8" s="38"/>
      <c r="BH8" s="45"/>
      <c r="BI8" s="36"/>
      <c r="BJ8" s="37">
        <v>0</v>
      </c>
    </row>
    <row r="9" spans="1:64" s="17" customFormat="1" x14ac:dyDescent="0.35">
      <c r="A9" s="32">
        <v>891380054</v>
      </c>
      <c r="B9" s="33" t="s">
        <v>97</v>
      </c>
      <c r="C9" s="32"/>
      <c r="D9" s="32"/>
      <c r="E9" s="32" t="s">
        <v>32</v>
      </c>
      <c r="F9" s="32" t="s">
        <v>138</v>
      </c>
      <c r="G9" s="34">
        <v>45780</v>
      </c>
      <c r="H9" s="34">
        <v>45811</v>
      </c>
      <c r="I9" s="35">
        <v>87631</v>
      </c>
      <c r="J9" s="35">
        <v>87631</v>
      </c>
      <c r="K9" s="36" t="e">
        <v>#N/A</v>
      </c>
      <c r="L9" s="36" t="s">
        <v>136</v>
      </c>
      <c r="M9" s="37">
        <v>0</v>
      </c>
      <c r="N9" s="38"/>
      <c r="O9" s="36" t="s">
        <v>137</v>
      </c>
      <c r="P9" s="39">
        <v>45780</v>
      </c>
      <c r="Q9" s="39">
        <v>45818</v>
      </c>
      <c r="R9" s="39"/>
      <c r="S9" s="39"/>
      <c r="T9" s="46">
        <v>-10</v>
      </c>
      <c r="U9" s="46" t="s">
        <v>172</v>
      </c>
      <c r="V9" s="37">
        <v>87631</v>
      </c>
      <c r="W9" s="37">
        <v>87631</v>
      </c>
      <c r="X9" s="37">
        <v>0</v>
      </c>
      <c r="Y9" s="37">
        <v>0</v>
      </c>
      <c r="Z9" s="37">
        <v>0</v>
      </c>
      <c r="AA9" s="37">
        <v>0</v>
      </c>
      <c r="AB9" s="37">
        <v>0</v>
      </c>
      <c r="AC9" s="36"/>
      <c r="AD9" s="36"/>
      <c r="AE9" s="36"/>
      <c r="AF9" s="36"/>
      <c r="AG9" s="37">
        <v>0</v>
      </c>
      <c r="AH9" s="37">
        <v>0</v>
      </c>
      <c r="AI9" s="37">
        <v>0</v>
      </c>
      <c r="AJ9" s="36"/>
      <c r="AK9" s="36"/>
      <c r="AL9" s="36"/>
      <c r="AM9" s="36" t="s">
        <v>101</v>
      </c>
      <c r="AN9" s="36"/>
      <c r="AO9" s="36"/>
      <c r="AP9" s="37">
        <v>0</v>
      </c>
      <c r="AQ9" s="37">
        <v>0</v>
      </c>
      <c r="AR9" s="37">
        <v>0</v>
      </c>
      <c r="AS9" s="37">
        <v>0</v>
      </c>
      <c r="AT9" s="37">
        <v>0</v>
      </c>
      <c r="AU9" s="37">
        <v>0</v>
      </c>
      <c r="AV9" s="37">
        <v>0</v>
      </c>
      <c r="AW9" s="35">
        <v>87631</v>
      </c>
      <c r="AX9" s="37">
        <v>0</v>
      </c>
      <c r="AY9" s="37">
        <v>0</v>
      </c>
      <c r="AZ9" s="37">
        <v>0</v>
      </c>
      <c r="BA9" s="38"/>
      <c r="BB9" s="45"/>
      <c r="BC9" s="36"/>
      <c r="BD9" s="37">
        <v>0</v>
      </c>
      <c r="BE9" s="37">
        <v>0</v>
      </c>
      <c r="BF9" s="37">
        <v>0</v>
      </c>
      <c r="BG9" s="38"/>
      <c r="BH9" s="45"/>
      <c r="BI9" s="36"/>
      <c r="BJ9" s="37">
        <v>0</v>
      </c>
    </row>
    <row r="10" spans="1:64" s="17" customFormat="1" x14ac:dyDescent="0.35">
      <c r="A10" s="32">
        <v>891380054</v>
      </c>
      <c r="B10" s="33" t="s">
        <v>97</v>
      </c>
      <c r="C10" s="32"/>
      <c r="D10" s="32"/>
      <c r="E10" s="32" t="s">
        <v>33</v>
      </c>
      <c r="F10" s="32" t="s">
        <v>139</v>
      </c>
      <c r="G10" s="34">
        <v>45783</v>
      </c>
      <c r="H10" s="34">
        <v>45811</v>
      </c>
      <c r="I10" s="35">
        <v>501010</v>
      </c>
      <c r="J10" s="35">
        <v>501010</v>
      </c>
      <c r="K10" s="36" t="e">
        <v>#N/A</v>
      </c>
      <c r="L10" s="36" t="s">
        <v>136</v>
      </c>
      <c r="M10" s="37">
        <v>0</v>
      </c>
      <c r="N10" s="38"/>
      <c r="O10" s="36" t="s">
        <v>137</v>
      </c>
      <c r="P10" s="39">
        <v>45783</v>
      </c>
      <c r="Q10" s="39">
        <v>45818</v>
      </c>
      <c r="R10" s="39"/>
      <c r="S10" s="39"/>
      <c r="T10" s="46">
        <v>-10</v>
      </c>
      <c r="U10" s="46" t="s">
        <v>172</v>
      </c>
      <c r="V10" s="37">
        <v>501010</v>
      </c>
      <c r="W10" s="37">
        <v>501010</v>
      </c>
      <c r="X10" s="37">
        <v>0</v>
      </c>
      <c r="Y10" s="37">
        <v>0</v>
      </c>
      <c r="Z10" s="37">
        <v>0</v>
      </c>
      <c r="AA10" s="37">
        <v>0</v>
      </c>
      <c r="AB10" s="37">
        <v>0</v>
      </c>
      <c r="AC10" s="36"/>
      <c r="AD10" s="36"/>
      <c r="AE10" s="36"/>
      <c r="AF10" s="36"/>
      <c r="AG10" s="37">
        <v>0</v>
      </c>
      <c r="AH10" s="37">
        <v>0</v>
      </c>
      <c r="AI10" s="37">
        <v>0</v>
      </c>
      <c r="AJ10" s="36"/>
      <c r="AK10" s="36"/>
      <c r="AL10" s="36"/>
      <c r="AM10" s="36" t="s">
        <v>101</v>
      </c>
      <c r="AN10" s="36"/>
      <c r="AO10" s="36"/>
      <c r="AP10" s="37">
        <v>0</v>
      </c>
      <c r="AQ10" s="37">
        <v>0</v>
      </c>
      <c r="AR10" s="37">
        <v>0</v>
      </c>
      <c r="AS10" s="37">
        <v>0</v>
      </c>
      <c r="AT10" s="37">
        <v>0</v>
      </c>
      <c r="AU10" s="37">
        <v>0</v>
      </c>
      <c r="AV10" s="37">
        <v>0</v>
      </c>
      <c r="AW10" s="35">
        <v>501010</v>
      </c>
      <c r="AX10" s="37">
        <v>0</v>
      </c>
      <c r="AY10" s="37">
        <v>0</v>
      </c>
      <c r="AZ10" s="37">
        <v>0</v>
      </c>
      <c r="BA10" s="38"/>
      <c r="BB10" s="45"/>
      <c r="BC10" s="36"/>
      <c r="BD10" s="37">
        <v>0</v>
      </c>
      <c r="BE10" s="37">
        <v>0</v>
      </c>
      <c r="BF10" s="37">
        <v>0</v>
      </c>
      <c r="BG10" s="38"/>
      <c r="BH10" s="45"/>
      <c r="BI10" s="36"/>
      <c r="BJ10" s="37">
        <v>0</v>
      </c>
    </row>
    <row r="11" spans="1:64" s="17" customFormat="1" x14ac:dyDescent="0.35">
      <c r="A11" s="32">
        <v>891380054</v>
      </c>
      <c r="B11" s="33" t="s">
        <v>97</v>
      </c>
      <c r="C11" s="32"/>
      <c r="D11" s="32"/>
      <c r="E11" s="32" t="s">
        <v>35</v>
      </c>
      <c r="F11" s="32" t="s">
        <v>140</v>
      </c>
      <c r="G11" s="34">
        <v>45794</v>
      </c>
      <c r="H11" s="34">
        <v>45811</v>
      </c>
      <c r="I11" s="35">
        <v>1482947</v>
      </c>
      <c r="J11" s="35">
        <v>1482947</v>
      </c>
      <c r="K11" s="36" t="e">
        <v>#N/A</v>
      </c>
      <c r="L11" s="36" t="s">
        <v>136</v>
      </c>
      <c r="M11" s="37">
        <v>0</v>
      </c>
      <c r="N11" s="38"/>
      <c r="O11" s="36" t="s">
        <v>137</v>
      </c>
      <c r="P11" s="39">
        <v>45794</v>
      </c>
      <c r="Q11" s="39">
        <v>45818</v>
      </c>
      <c r="R11" s="39"/>
      <c r="S11" s="39"/>
      <c r="T11" s="46">
        <v>-10</v>
      </c>
      <c r="U11" s="46" t="s">
        <v>172</v>
      </c>
      <c r="V11" s="37">
        <v>1482947</v>
      </c>
      <c r="W11" s="37">
        <v>1482947</v>
      </c>
      <c r="X11" s="37">
        <v>0</v>
      </c>
      <c r="Y11" s="37">
        <v>0</v>
      </c>
      <c r="Z11" s="37">
        <v>0</v>
      </c>
      <c r="AA11" s="37">
        <v>0</v>
      </c>
      <c r="AB11" s="37">
        <v>0</v>
      </c>
      <c r="AC11" s="36"/>
      <c r="AD11" s="36"/>
      <c r="AE11" s="36"/>
      <c r="AF11" s="36"/>
      <c r="AG11" s="37">
        <v>0</v>
      </c>
      <c r="AH11" s="37">
        <v>0</v>
      </c>
      <c r="AI11" s="37">
        <v>0</v>
      </c>
      <c r="AJ11" s="36"/>
      <c r="AK11" s="36"/>
      <c r="AL11" s="36"/>
      <c r="AM11" s="36" t="s">
        <v>101</v>
      </c>
      <c r="AN11" s="36"/>
      <c r="AO11" s="36"/>
      <c r="AP11" s="37">
        <v>0</v>
      </c>
      <c r="AQ11" s="37">
        <v>0</v>
      </c>
      <c r="AR11" s="37">
        <v>0</v>
      </c>
      <c r="AS11" s="37">
        <v>0</v>
      </c>
      <c r="AT11" s="37">
        <v>0</v>
      </c>
      <c r="AU11" s="37">
        <v>0</v>
      </c>
      <c r="AV11" s="37">
        <v>0</v>
      </c>
      <c r="AW11" s="35">
        <v>1482947</v>
      </c>
      <c r="AX11" s="37">
        <v>0</v>
      </c>
      <c r="AY11" s="37">
        <v>0</v>
      </c>
      <c r="AZ11" s="37">
        <v>0</v>
      </c>
      <c r="BA11" s="38"/>
      <c r="BB11" s="45"/>
      <c r="BC11" s="36"/>
      <c r="BD11" s="37">
        <v>0</v>
      </c>
      <c r="BE11" s="37">
        <v>0</v>
      </c>
      <c r="BF11" s="37">
        <v>0</v>
      </c>
      <c r="BG11" s="38"/>
      <c r="BH11" s="45"/>
      <c r="BI11" s="36"/>
      <c r="BJ11" s="37">
        <v>0</v>
      </c>
    </row>
    <row r="12" spans="1:64" s="17" customFormat="1" x14ac:dyDescent="0.35">
      <c r="A12" s="32">
        <v>891380054</v>
      </c>
      <c r="B12" s="33" t="s">
        <v>97</v>
      </c>
      <c r="C12" s="32"/>
      <c r="D12" s="32"/>
      <c r="E12" s="32" t="s">
        <v>27</v>
      </c>
      <c r="F12" s="32" t="s">
        <v>154</v>
      </c>
      <c r="G12" s="34">
        <v>45770</v>
      </c>
      <c r="H12" s="34">
        <v>45779</v>
      </c>
      <c r="I12" s="35">
        <v>7773201</v>
      </c>
      <c r="J12" s="35">
        <v>7152037</v>
      </c>
      <c r="K12" s="36" t="e">
        <v>#N/A</v>
      </c>
      <c r="L12" s="36" t="s">
        <v>136</v>
      </c>
      <c r="M12" s="37">
        <v>0</v>
      </c>
      <c r="N12" s="38"/>
      <c r="O12" s="36" t="s">
        <v>155</v>
      </c>
      <c r="P12" s="39">
        <v>45770</v>
      </c>
      <c r="Q12" s="39">
        <v>45779</v>
      </c>
      <c r="R12" s="39"/>
      <c r="S12" s="39"/>
      <c r="T12" s="46">
        <v>29</v>
      </c>
      <c r="U12" s="46" t="s">
        <v>173</v>
      </c>
      <c r="V12" s="37">
        <v>7773201</v>
      </c>
      <c r="W12" s="37">
        <v>7773201</v>
      </c>
      <c r="X12" s="37">
        <v>0</v>
      </c>
      <c r="Y12" s="37">
        <v>621164</v>
      </c>
      <c r="Z12" s="37">
        <v>0</v>
      </c>
      <c r="AA12" s="37">
        <v>0</v>
      </c>
      <c r="AB12" s="37">
        <v>0</v>
      </c>
      <c r="AC12" s="36"/>
      <c r="AD12" s="36"/>
      <c r="AE12" s="36" t="s">
        <v>156</v>
      </c>
      <c r="AF12" s="36"/>
      <c r="AG12" s="37">
        <v>0</v>
      </c>
      <c r="AH12" s="37">
        <v>0</v>
      </c>
      <c r="AI12" s="37">
        <v>0</v>
      </c>
      <c r="AJ12" s="36"/>
      <c r="AK12" s="36"/>
      <c r="AL12" s="36"/>
      <c r="AM12" s="36" t="s">
        <v>114</v>
      </c>
      <c r="AN12" s="36"/>
      <c r="AO12" s="36"/>
      <c r="AP12" s="37">
        <v>0</v>
      </c>
      <c r="AQ12" s="37">
        <v>0</v>
      </c>
      <c r="AR12" s="37">
        <v>0</v>
      </c>
      <c r="AS12" s="37">
        <v>0</v>
      </c>
      <c r="AT12" s="37">
        <v>0</v>
      </c>
      <c r="AU12" s="37">
        <v>0</v>
      </c>
      <c r="AV12" s="37">
        <v>0</v>
      </c>
      <c r="AW12" s="35">
        <v>7152037</v>
      </c>
      <c r="AX12" s="37">
        <v>0</v>
      </c>
      <c r="AY12" s="37">
        <v>0</v>
      </c>
      <c r="AZ12" s="37">
        <v>0</v>
      </c>
      <c r="BA12" s="38"/>
      <c r="BB12" s="45"/>
      <c r="BC12" s="36"/>
      <c r="BD12" s="37">
        <v>0</v>
      </c>
      <c r="BE12" s="37">
        <v>0</v>
      </c>
      <c r="BF12" s="37">
        <v>0</v>
      </c>
      <c r="BG12" s="38"/>
      <c r="BH12" s="45"/>
      <c r="BI12" s="36"/>
      <c r="BJ12" s="37">
        <v>0</v>
      </c>
    </row>
    <row r="13" spans="1:64" s="17" customFormat="1" x14ac:dyDescent="0.35">
      <c r="A13" s="32">
        <v>891380054</v>
      </c>
      <c r="B13" s="33" t="s">
        <v>97</v>
      </c>
      <c r="C13" s="32"/>
      <c r="D13" s="32"/>
      <c r="E13" s="32" t="s">
        <v>29</v>
      </c>
      <c r="F13" s="32" t="s">
        <v>157</v>
      </c>
      <c r="G13" s="34">
        <v>45775</v>
      </c>
      <c r="H13" s="34">
        <v>45779</v>
      </c>
      <c r="I13" s="35">
        <v>29867294</v>
      </c>
      <c r="J13" s="35">
        <v>29867294</v>
      </c>
      <c r="K13" s="36" t="e">
        <v>#N/A</v>
      </c>
      <c r="L13" s="36" t="s">
        <v>136</v>
      </c>
      <c r="M13" s="37">
        <v>0</v>
      </c>
      <c r="N13" s="38"/>
      <c r="O13" s="36" t="s">
        <v>155</v>
      </c>
      <c r="P13" s="39">
        <v>45775</v>
      </c>
      <c r="Q13" s="39">
        <v>45804</v>
      </c>
      <c r="R13" s="39"/>
      <c r="S13" s="39"/>
      <c r="T13" s="46">
        <v>4</v>
      </c>
      <c r="U13" s="46" t="s">
        <v>173</v>
      </c>
      <c r="V13" s="37">
        <v>29867294</v>
      </c>
      <c r="W13" s="37">
        <v>29867294</v>
      </c>
      <c r="X13" s="37">
        <v>0</v>
      </c>
      <c r="Y13" s="37">
        <v>0</v>
      </c>
      <c r="Z13" s="37">
        <v>0</v>
      </c>
      <c r="AA13" s="37">
        <v>0</v>
      </c>
      <c r="AB13" s="37">
        <v>0</v>
      </c>
      <c r="AC13" s="36"/>
      <c r="AD13" s="36"/>
      <c r="AE13" s="36" t="s">
        <v>156</v>
      </c>
      <c r="AF13" s="36"/>
      <c r="AG13" s="37">
        <v>0</v>
      </c>
      <c r="AH13" s="37">
        <v>0</v>
      </c>
      <c r="AI13" s="37">
        <v>29867294</v>
      </c>
      <c r="AJ13" s="36" t="s">
        <v>70</v>
      </c>
      <c r="AK13" s="36" t="s">
        <v>158</v>
      </c>
      <c r="AL13" s="36" t="s">
        <v>159</v>
      </c>
      <c r="AM13" s="36" t="s">
        <v>114</v>
      </c>
      <c r="AN13" s="36" t="s">
        <v>134</v>
      </c>
      <c r="AO13" s="36"/>
      <c r="AP13" s="37">
        <v>0</v>
      </c>
      <c r="AQ13" s="37">
        <v>0</v>
      </c>
      <c r="AR13" s="37">
        <v>0</v>
      </c>
      <c r="AS13" s="37">
        <v>0</v>
      </c>
      <c r="AT13" s="37">
        <v>0</v>
      </c>
      <c r="AU13" s="37">
        <v>0</v>
      </c>
      <c r="AV13" s="37">
        <v>0</v>
      </c>
      <c r="AW13" s="35">
        <v>29867294</v>
      </c>
      <c r="AX13" s="37">
        <v>0</v>
      </c>
      <c r="AY13" s="37">
        <v>0</v>
      </c>
      <c r="AZ13" s="37">
        <v>0</v>
      </c>
      <c r="BA13" s="38"/>
      <c r="BB13" s="45"/>
      <c r="BC13" s="36"/>
      <c r="BD13" s="37">
        <v>0</v>
      </c>
      <c r="BE13" s="37">
        <v>0</v>
      </c>
      <c r="BF13" s="37">
        <v>0</v>
      </c>
      <c r="BG13" s="38"/>
      <c r="BH13" s="45"/>
      <c r="BI13" s="36"/>
      <c r="BJ13" s="37">
        <v>0</v>
      </c>
    </row>
    <row r="14" spans="1:64" s="17" customFormat="1" x14ac:dyDescent="0.35">
      <c r="A14" s="32">
        <v>891380054</v>
      </c>
      <c r="B14" s="33" t="s">
        <v>97</v>
      </c>
      <c r="C14" s="32"/>
      <c r="D14" s="32"/>
      <c r="E14" s="32" t="s">
        <v>34</v>
      </c>
      <c r="F14" s="32" t="s">
        <v>160</v>
      </c>
      <c r="G14" s="34">
        <v>45790</v>
      </c>
      <c r="H14" s="34">
        <v>45811</v>
      </c>
      <c r="I14" s="35">
        <v>623447</v>
      </c>
      <c r="J14" s="35">
        <v>623447</v>
      </c>
      <c r="K14" s="36" t="e">
        <v>#N/A</v>
      </c>
      <c r="L14" s="36" t="s">
        <v>136</v>
      </c>
      <c r="M14" s="37">
        <v>0</v>
      </c>
      <c r="N14" s="38"/>
      <c r="O14" s="36" t="s">
        <v>155</v>
      </c>
      <c r="P14" s="39">
        <v>45790</v>
      </c>
      <c r="Q14" s="39">
        <v>45811</v>
      </c>
      <c r="R14" s="39"/>
      <c r="S14" s="39"/>
      <c r="T14" s="46">
        <v>-3</v>
      </c>
      <c r="U14" s="46" t="s">
        <v>172</v>
      </c>
      <c r="V14" s="37">
        <v>623447</v>
      </c>
      <c r="W14" s="37">
        <v>623447</v>
      </c>
      <c r="X14" s="37">
        <v>0</v>
      </c>
      <c r="Y14" s="37">
        <v>0</v>
      </c>
      <c r="Z14" s="37">
        <v>0</v>
      </c>
      <c r="AA14" s="37">
        <v>0</v>
      </c>
      <c r="AB14" s="37">
        <v>0</v>
      </c>
      <c r="AC14" s="36"/>
      <c r="AD14" s="36"/>
      <c r="AE14" s="36" t="s">
        <v>156</v>
      </c>
      <c r="AF14" s="36"/>
      <c r="AG14" s="37">
        <v>0</v>
      </c>
      <c r="AH14" s="37">
        <v>0</v>
      </c>
      <c r="AI14" s="37">
        <v>0</v>
      </c>
      <c r="AJ14" s="36"/>
      <c r="AK14" s="36"/>
      <c r="AL14" s="36"/>
      <c r="AM14" s="36" t="s">
        <v>114</v>
      </c>
      <c r="AN14" s="36"/>
      <c r="AO14" s="36"/>
      <c r="AP14" s="37">
        <v>0</v>
      </c>
      <c r="AQ14" s="37">
        <v>0</v>
      </c>
      <c r="AR14" s="37">
        <v>0</v>
      </c>
      <c r="AS14" s="37">
        <v>0</v>
      </c>
      <c r="AT14" s="37">
        <v>0</v>
      </c>
      <c r="AU14" s="37">
        <v>0</v>
      </c>
      <c r="AV14" s="37">
        <v>0</v>
      </c>
      <c r="AW14" s="35">
        <v>623447</v>
      </c>
      <c r="AX14" s="37">
        <v>0</v>
      </c>
      <c r="AY14" s="37">
        <v>0</v>
      </c>
      <c r="AZ14" s="37">
        <v>0</v>
      </c>
      <c r="BA14" s="38"/>
      <c r="BB14" s="45"/>
      <c r="BC14" s="36"/>
      <c r="BD14" s="37">
        <v>0</v>
      </c>
      <c r="BE14" s="37">
        <v>0</v>
      </c>
      <c r="BF14" s="37">
        <v>0</v>
      </c>
      <c r="BG14" s="38"/>
      <c r="BH14" s="45"/>
      <c r="BI14" s="36"/>
      <c r="BJ14" s="37">
        <v>0</v>
      </c>
    </row>
    <row r="15" spans="1:64" s="17" customFormat="1" x14ac:dyDescent="0.35">
      <c r="A15" s="32">
        <v>891380054</v>
      </c>
      <c r="B15" s="33" t="s">
        <v>97</v>
      </c>
      <c r="C15" s="32"/>
      <c r="D15" s="32"/>
      <c r="E15" s="32" t="s">
        <v>36</v>
      </c>
      <c r="F15" s="32" t="s">
        <v>141</v>
      </c>
      <c r="G15" s="34">
        <v>45808</v>
      </c>
      <c r="H15" s="34"/>
      <c r="I15" s="35">
        <v>2281473</v>
      </c>
      <c r="J15" s="35">
        <v>2281473</v>
      </c>
      <c r="K15" s="36" t="e">
        <v>#N/A</v>
      </c>
      <c r="L15" s="36" t="s">
        <v>142</v>
      </c>
      <c r="M15" s="37">
        <v>0</v>
      </c>
      <c r="N15" s="38"/>
      <c r="O15" s="36" t="s">
        <v>143</v>
      </c>
      <c r="P15" s="39">
        <v>45808</v>
      </c>
      <c r="Q15" s="39"/>
      <c r="R15" s="39"/>
      <c r="S15" s="39"/>
      <c r="T15" s="46" t="s">
        <v>174</v>
      </c>
      <c r="U15" s="46" t="s">
        <v>174</v>
      </c>
      <c r="V15" s="37">
        <v>2281473</v>
      </c>
      <c r="W15" s="37">
        <v>2281473</v>
      </c>
      <c r="X15" s="37">
        <v>0</v>
      </c>
      <c r="Y15" s="37">
        <v>0</v>
      </c>
      <c r="Z15" s="37">
        <v>0</v>
      </c>
      <c r="AA15" s="37">
        <v>0</v>
      </c>
      <c r="AB15" s="37">
        <v>0</v>
      </c>
      <c r="AC15" s="36"/>
      <c r="AD15" s="36"/>
      <c r="AE15" s="36"/>
      <c r="AF15" s="36"/>
      <c r="AG15" s="37">
        <v>0</v>
      </c>
      <c r="AH15" s="37">
        <v>0</v>
      </c>
      <c r="AI15" s="37">
        <v>0</v>
      </c>
      <c r="AJ15" s="36"/>
      <c r="AK15" s="36"/>
      <c r="AL15" s="36"/>
      <c r="AM15" s="36"/>
      <c r="AN15" s="36"/>
      <c r="AO15" s="36"/>
      <c r="AP15" s="37">
        <v>0</v>
      </c>
      <c r="AQ15" s="37">
        <v>0</v>
      </c>
      <c r="AR15" s="35">
        <v>2281473</v>
      </c>
      <c r="AS15" s="37">
        <v>0</v>
      </c>
      <c r="AT15" s="37">
        <v>0</v>
      </c>
      <c r="AU15" s="37">
        <v>0</v>
      </c>
      <c r="AV15" s="37">
        <v>0</v>
      </c>
      <c r="AW15" s="37">
        <v>0</v>
      </c>
      <c r="AX15" s="37">
        <v>0</v>
      </c>
      <c r="AY15" s="37">
        <v>0</v>
      </c>
      <c r="AZ15" s="37">
        <v>0</v>
      </c>
      <c r="BA15" s="38"/>
      <c r="BB15" s="45"/>
      <c r="BC15" s="36"/>
      <c r="BD15" s="37">
        <v>0</v>
      </c>
      <c r="BE15" s="37">
        <v>0</v>
      </c>
      <c r="BF15" s="37">
        <v>0</v>
      </c>
      <c r="BG15" s="38"/>
      <c r="BH15" s="45"/>
      <c r="BI15" s="36"/>
      <c r="BJ15" s="37">
        <v>0</v>
      </c>
    </row>
    <row r="16" spans="1:64" s="17" customFormat="1" x14ac:dyDescent="0.35">
      <c r="A16" s="32">
        <v>891380054</v>
      </c>
      <c r="B16" s="33" t="s">
        <v>97</v>
      </c>
      <c r="C16" s="32"/>
      <c r="D16" s="32"/>
      <c r="E16" s="32" t="s">
        <v>42</v>
      </c>
      <c r="F16" s="32" t="s">
        <v>118</v>
      </c>
      <c r="G16" s="34">
        <v>45715</v>
      </c>
      <c r="H16" s="34">
        <v>45719</v>
      </c>
      <c r="I16" s="35">
        <v>85800</v>
      </c>
      <c r="J16" s="35">
        <v>85800</v>
      </c>
      <c r="K16" s="36" t="s">
        <v>163</v>
      </c>
      <c r="L16" s="36" t="s">
        <v>119</v>
      </c>
      <c r="M16" s="37">
        <v>85800</v>
      </c>
      <c r="N16" s="38">
        <v>1222577638</v>
      </c>
      <c r="O16" s="36" t="s">
        <v>99</v>
      </c>
      <c r="P16" s="39">
        <v>45715</v>
      </c>
      <c r="Q16" s="39">
        <v>45719</v>
      </c>
      <c r="R16" s="39">
        <v>45743</v>
      </c>
      <c r="S16" s="39"/>
      <c r="T16" s="46">
        <v>65</v>
      </c>
      <c r="U16" s="46" t="s">
        <v>175</v>
      </c>
      <c r="V16" s="37">
        <v>85800</v>
      </c>
      <c r="W16" s="37">
        <v>85800</v>
      </c>
      <c r="X16" s="37">
        <v>0</v>
      </c>
      <c r="Y16" s="37">
        <v>0</v>
      </c>
      <c r="Z16" s="37">
        <v>0</v>
      </c>
      <c r="AA16" s="37">
        <v>0</v>
      </c>
      <c r="AB16" s="37">
        <v>0</v>
      </c>
      <c r="AC16" s="36"/>
      <c r="AD16" s="36"/>
      <c r="AE16" s="36"/>
      <c r="AF16" s="36" t="s">
        <v>100</v>
      </c>
      <c r="AG16" s="37">
        <v>0</v>
      </c>
      <c r="AH16" s="37">
        <v>85800</v>
      </c>
      <c r="AI16" s="37">
        <v>0</v>
      </c>
      <c r="AJ16" s="36"/>
      <c r="AK16" s="36"/>
      <c r="AL16" s="36"/>
      <c r="AM16" s="36" t="s">
        <v>101</v>
      </c>
      <c r="AN16" s="36"/>
      <c r="AO16" s="36" t="s">
        <v>102</v>
      </c>
      <c r="AP16" s="37">
        <v>0</v>
      </c>
      <c r="AQ16" s="37">
        <v>0</v>
      </c>
      <c r="AR16" s="37">
        <v>0</v>
      </c>
      <c r="AS16" s="37">
        <v>0</v>
      </c>
      <c r="AT16" s="37">
        <v>0</v>
      </c>
      <c r="AU16" s="37">
        <v>0</v>
      </c>
      <c r="AV16" s="35">
        <v>85800</v>
      </c>
      <c r="AW16" s="37">
        <v>0</v>
      </c>
      <c r="AX16" s="37">
        <v>0</v>
      </c>
      <c r="AY16" s="37">
        <v>0</v>
      </c>
      <c r="AZ16" s="37">
        <v>0</v>
      </c>
      <c r="BA16" s="38"/>
      <c r="BB16" s="45"/>
      <c r="BC16" s="36"/>
      <c r="BD16" s="37">
        <v>0</v>
      </c>
      <c r="BE16" s="37">
        <v>0</v>
      </c>
      <c r="BF16" s="37">
        <v>0</v>
      </c>
      <c r="BG16" s="38"/>
      <c r="BH16" s="45"/>
      <c r="BI16" s="36"/>
      <c r="BJ16" s="37">
        <v>0</v>
      </c>
    </row>
    <row r="17" spans="1:64" s="17" customFormat="1" x14ac:dyDescent="0.35">
      <c r="A17" s="32">
        <v>891380054</v>
      </c>
      <c r="B17" s="33" t="s">
        <v>97</v>
      </c>
      <c r="C17" s="32"/>
      <c r="D17" s="32"/>
      <c r="E17" s="32" t="s">
        <v>26</v>
      </c>
      <c r="F17" s="32" t="s">
        <v>120</v>
      </c>
      <c r="G17" s="34">
        <v>45761</v>
      </c>
      <c r="H17" s="34">
        <v>45779</v>
      </c>
      <c r="I17" s="35">
        <v>85948</v>
      </c>
      <c r="J17" s="35">
        <v>85948</v>
      </c>
      <c r="K17" s="36" t="e">
        <v>#N/A</v>
      </c>
      <c r="L17" s="36" t="s">
        <v>119</v>
      </c>
      <c r="M17" s="37">
        <v>85948</v>
      </c>
      <c r="N17" s="38">
        <v>1222596407</v>
      </c>
      <c r="O17" s="36" t="s">
        <v>99</v>
      </c>
      <c r="P17" s="39">
        <v>45761</v>
      </c>
      <c r="Q17" s="39">
        <v>45779</v>
      </c>
      <c r="R17" s="39">
        <v>45783</v>
      </c>
      <c r="S17" s="39"/>
      <c r="T17" s="46">
        <v>25</v>
      </c>
      <c r="U17" s="46" t="s">
        <v>173</v>
      </c>
      <c r="V17" s="37">
        <v>85948</v>
      </c>
      <c r="W17" s="37">
        <v>85948</v>
      </c>
      <c r="X17" s="37">
        <v>0</v>
      </c>
      <c r="Y17" s="37">
        <v>0</v>
      </c>
      <c r="Z17" s="37">
        <v>0</v>
      </c>
      <c r="AA17" s="37">
        <v>0</v>
      </c>
      <c r="AB17" s="37">
        <v>0</v>
      </c>
      <c r="AC17" s="36"/>
      <c r="AD17" s="36"/>
      <c r="AE17" s="36"/>
      <c r="AF17" s="36" t="s">
        <v>100</v>
      </c>
      <c r="AG17" s="37">
        <v>0</v>
      </c>
      <c r="AH17" s="37">
        <v>85948</v>
      </c>
      <c r="AI17" s="37">
        <v>0</v>
      </c>
      <c r="AJ17" s="36"/>
      <c r="AK17" s="36"/>
      <c r="AL17" s="36"/>
      <c r="AM17" s="36" t="s">
        <v>101</v>
      </c>
      <c r="AN17" s="36"/>
      <c r="AO17" s="36" t="s">
        <v>102</v>
      </c>
      <c r="AP17" s="37">
        <v>0</v>
      </c>
      <c r="AQ17" s="37">
        <v>0</v>
      </c>
      <c r="AR17" s="37">
        <v>0</v>
      </c>
      <c r="AS17" s="37">
        <v>0</v>
      </c>
      <c r="AT17" s="37">
        <v>0</v>
      </c>
      <c r="AU17" s="37">
        <v>0</v>
      </c>
      <c r="AV17" s="35">
        <v>85948</v>
      </c>
      <c r="AW17" s="37">
        <v>0</v>
      </c>
      <c r="AX17" s="37">
        <v>0</v>
      </c>
      <c r="AY17" s="37">
        <v>0</v>
      </c>
      <c r="AZ17" s="37">
        <v>0</v>
      </c>
      <c r="BA17" s="38"/>
      <c r="BB17" s="45"/>
      <c r="BC17" s="36"/>
      <c r="BD17" s="37">
        <v>0</v>
      </c>
      <c r="BE17" s="37">
        <v>0</v>
      </c>
      <c r="BF17" s="37">
        <v>0</v>
      </c>
      <c r="BG17" s="38"/>
      <c r="BH17" s="45"/>
      <c r="BI17" s="36"/>
      <c r="BJ17" s="37">
        <v>0</v>
      </c>
    </row>
    <row r="18" spans="1:64" s="17" customFormat="1" x14ac:dyDescent="0.35">
      <c r="A18" s="32">
        <v>891380054</v>
      </c>
      <c r="B18" s="33" t="s">
        <v>97</v>
      </c>
      <c r="C18" s="32"/>
      <c r="D18" s="32"/>
      <c r="E18" s="32" t="s">
        <v>39</v>
      </c>
      <c r="F18" s="32" t="s">
        <v>121</v>
      </c>
      <c r="G18" s="34">
        <v>45705</v>
      </c>
      <c r="H18" s="34">
        <v>45719</v>
      </c>
      <c r="I18" s="35">
        <v>102858</v>
      </c>
      <c r="J18" s="35">
        <v>102858</v>
      </c>
      <c r="K18" s="36" t="s">
        <v>163</v>
      </c>
      <c r="L18" s="36" t="s">
        <v>119</v>
      </c>
      <c r="M18" s="37">
        <v>102858</v>
      </c>
      <c r="N18" s="38">
        <v>1222577637</v>
      </c>
      <c r="O18" s="36" t="s">
        <v>99</v>
      </c>
      <c r="P18" s="39">
        <v>45705</v>
      </c>
      <c r="Q18" s="39">
        <v>45719</v>
      </c>
      <c r="R18" s="39">
        <v>45743</v>
      </c>
      <c r="S18" s="39"/>
      <c r="T18" s="46">
        <v>65</v>
      </c>
      <c r="U18" s="46" t="s">
        <v>175</v>
      </c>
      <c r="V18" s="37">
        <v>102858</v>
      </c>
      <c r="W18" s="37">
        <v>102858</v>
      </c>
      <c r="X18" s="37">
        <v>0</v>
      </c>
      <c r="Y18" s="37">
        <v>0</v>
      </c>
      <c r="Z18" s="37">
        <v>0</v>
      </c>
      <c r="AA18" s="37">
        <v>0</v>
      </c>
      <c r="AB18" s="37">
        <v>0</v>
      </c>
      <c r="AC18" s="36"/>
      <c r="AD18" s="36"/>
      <c r="AE18" s="36"/>
      <c r="AF18" s="36" t="s">
        <v>100</v>
      </c>
      <c r="AG18" s="37">
        <v>0</v>
      </c>
      <c r="AH18" s="37">
        <v>102858</v>
      </c>
      <c r="AI18" s="37">
        <v>0</v>
      </c>
      <c r="AJ18" s="36"/>
      <c r="AK18" s="36"/>
      <c r="AL18" s="36"/>
      <c r="AM18" s="36" t="s">
        <v>101</v>
      </c>
      <c r="AN18" s="36"/>
      <c r="AO18" s="36" t="s">
        <v>102</v>
      </c>
      <c r="AP18" s="37">
        <v>0</v>
      </c>
      <c r="AQ18" s="37">
        <v>0</v>
      </c>
      <c r="AR18" s="37">
        <v>0</v>
      </c>
      <c r="AS18" s="37">
        <v>0</v>
      </c>
      <c r="AT18" s="37">
        <v>0</v>
      </c>
      <c r="AU18" s="37">
        <v>0</v>
      </c>
      <c r="AV18" s="35">
        <v>102858</v>
      </c>
      <c r="AW18" s="37">
        <v>0</v>
      </c>
      <c r="AX18" s="37">
        <v>0</v>
      </c>
      <c r="AY18" s="37">
        <v>0</v>
      </c>
      <c r="AZ18" s="37">
        <v>0</v>
      </c>
      <c r="BA18" s="38"/>
      <c r="BB18" s="45"/>
      <c r="BC18" s="36"/>
      <c r="BD18" s="37">
        <v>0</v>
      </c>
      <c r="BE18" s="37">
        <v>0</v>
      </c>
      <c r="BF18" s="37">
        <v>0</v>
      </c>
      <c r="BG18" s="38"/>
      <c r="BH18" s="45"/>
      <c r="BI18" s="36"/>
      <c r="BJ18" s="37">
        <v>0</v>
      </c>
    </row>
    <row r="19" spans="1:64" s="17" customFormat="1" x14ac:dyDescent="0.35">
      <c r="A19" s="32">
        <v>891380054</v>
      </c>
      <c r="B19" s="33" t="s">
        <v>97</v>
      </c>
      <c r="C19" s="32"/>
      <c r="D19" s="32"/>
      <c r="E19" s="32" t="s">
        <v>23</v>
      </c>
      <c r="F19" s="32" t="s">
        <v>122</v>
      </c>
      <c r="G19" s="34">
        <v>45750</v>
      </c>
      <c r="H19" s="34">
        <v>45779</v>
      </c>
      <c r="I19" s="35">
        <v>231100</v>
      </c>
      <c r="J19" s="35">
        <v>231100</v>
      </c>
      <c r="K19" s="36" t="e">
        <v>#N/A</v>
      </c>
      <c r="L19" s="36" t="s">
        <v>119</v>
      </c>
      <c r="M19" s="37">
        <v>231100</v>
      </c>
      <c r="N19" s="38">
        <v>1222596403</v>
      </c>
      <c r="O19" s="36" t="s">
        <v>99</v>
      </c>
      <c r="P19" s="39">
        <v>45750</v>
      </c>
      <c r="Q19" s="39">
        <v>45779</v>
      </c>
      <c r="R19" s="39">
        <v>45783</v>
      </c>
      <c r="S19" s="39"/>
      <c r="T19" s="46">
        <v>25</v>
      </c>
      <c r="U19" s="46" t="s">
        <v>173</v>
      </c>
      <c r="V19" s="37">
        <v>231100</v>
      </c>
      <c r="W19" s="37">
        <v>231100</v>
      </c>
      <c r="X19" s="37">
        <v>0</v>
      </c>
      <c r="Y19" s="37">
        <v>0</v>
      </c>
      <c r="Z19" s="37">
        <v>0</v>
      </c>
      <c r="AA19" s="37">
        <v>0</v>
      </c>
      <c r="AB19" s="37">
        <v>0</v>
      </c>
      <c r="AC19" s="36"/>
      <c r="AD19" s="36"/>
      <c r="AE19" s="36"/>
      <c r="AF19" s="36" t="s">
        <v>100</v>
      </c>
      <c r="AG19" s="37">
        <v>0</v>
      </c>
      <c r="AH19" s="37">
        <v>231100</v>
      </c>
      <c r="AI19" s="37">
        <v>0</v>
      </c>
      <c r="AJ19" s="36"/>
      <c r="AK19" s="36"/>
      <c r="AL19" s="36"/>
      <c r="AM19" s="36" t="s">
        <v>101</v>
      </c>
      <c r="AN19" s="36"/>
      <c r="AO19" s="36" t="s">
        <v>102</v>
      </c>
      <c r="AP19" s="37">
        <v>0</v>
      </c>
      <c r="AQ19" s="37">
        <v>0</v>
      </c>
      <c r="AR19" s="37">
        <v>0</v>
      </c>
      <c r="AS19" s="37">
        <v>0</v>
      </c>
      <c r="AT19" s="37">
        <v>0</v>
      </c>
      <c r="AU19" s="37">
        <v>0</v>
      </c>
      <c r="AV19" s="35">
        <v>231100</v>
      </c>
      <c r="AW19" s="37">
        <v>0</v>
      </c>
      <c r="AX19" s="37">
        <v>0</v>
      </c>
      <c r="AY19" s="37">
        <v>0</v>
      </c>
      <c r="AZ19" s="37">
        <v>0</v>
      </c>
      <c r="BA19" s="38"/>
      <c r="BB19" s="45"/>
      <c r="BC19" s="36"/>
      <c r="BD19" s="37">
        <v>0</v>
      </c>
      <c r="BE19" s="37">
        <v>0</v>
      </c>
      <c r="BF19" s="37">
        <v>0</v>
      </c>
      <c r="BG19" s="38"/>
      <c r="BH19" s="45"/>
      <c r="BI19" s="36"/>
      <c r="BJ19" s="37">
        <v>0</v>
      </c>
    </row>
    <row r="20" spans="1:64" s="17" customFormat="1" x14ac:dyDescent="0.35">
      <c r="A20" s="32">
        <v>891380054</v>
      </c>
      <c r="B20" s="33" t="s">
        <v>97</v>
      </c>
      <c r="C20" s="32"/>
      <c r="D20" s="32"/>
      <c r="E20" s="32" t="s">
        <v>25</v>
      </c>
      <c r="F20" s="32" t="s">
        <v>123</v>
      </c>
      <c r="G20" s="34">
        <v>45760</v>
      </c>
      <c r="H20" s="34">
        <v>45779</v>
      </c>
      <c r="I20" s="35">
        <v>259776</v>
      </c>
      <c r="J20" s="35">
        <v>259776</v>
      </c>
      <c r="K20" s="36" t="e">
        <v>#N/A</v>
      </c>
      <c r="L20" s="36" t="s">
        <v>119</v>
      </c>
      <c r="M20" s="37">
        <v>259776</v>
      </c>
      <c r="N20" s="38">
        <v>1222596408</v>
      </c>
      <c r="O20" s="36" t="s">
        <v>99</v>
      </c>
      <c r="P20" s="39">
        <v>45760</v>
      </c>
      <c r="Q20" s="39">
        <v>45779</v>
      </c>
      <c r="R20" s="39">
        <v>45783</v>
      </c>
      <c r="S20" s="39"/>
      <c r="T20" s="46">
        <v>25</v>
      </c>
      <c r="U20" s="46" t="s">
        <v>173</v>
      </c>
      <c r="V20" s="37">
        <v>259776</v>
      </c>
      <c r="W20" s="37">
        <v>259776</v>
      </c>
      <c r="X20" s="37">
        <v>0</v>
      </c>
      <c r="Y20" s="37">
        <v>0</v>
      </c>
      <c r="Z20" s="37">
        <v>0</v>
      </c>
      <c r="AA20" s="37">
        <v>0</v>
      </c>
      <c r="AB20" s="37">
        <v>0</v>
      </c>
      <c r="AC20" s="36"/>
      <c r="AD20" s="36"/>
      <c r="AE20" s="36"/>
      <c r="AF20" s="36" t="s">
        <v>100</v>
      </c>
      <c r="AG20" s="37">
        <v>0</v>
      </c>
      <c r="AH20" s="37">
        <v>259776</v>
      </c>
      <c r="AI20" s="37">
        <v>0</v>
      </c>
      <c r="AJ20" s="36"/>
      <c r="AK20" s="36"/>
      <c r="AL20" s="36"/>
      <c r="AM20" s="36" t="s">
        <v>101</v>
      </c>
      <c r="AN20" s="36"/>
      <c r="AO20" s="36" t="s">
        <v>102</v>
      </c>
      <c r="AP20" s="37">
        <v>0</v>
      </c>
      <c r="AQ20" s="37">
        <v>0</v>
      </c>
      <c r="AR20" s="37">
        <v>0</v>
      </c>
      <c r="AS20" s="37">
        <v>0</v>
      </c>
      <c r="AT20" s="37">
        <v>0</v>
      </c>
      <c r="AU20" s="37">
        <v>0</v>
      </c>
      <c r="AV20" s="35">
        <v>259776</v>
      </c>
      <c r="AW20" s="37">
        <v>0</v>
      </c>
      <c r="AX20" s="37">
        <v>0</v>
      </c>
      <c r="AY20" s="37">
        <v>0</v>
      </c>
      <c r="AZ20" s="37">
        <v>0</v>
      </c>
      <c r="BA20" s="38"/>
      <c r="BB20" s="45"/>
      <c r="BC20" s="36"/>
      <c r="BD20" s="37">
        <v>0</v>
      </c>
      <c r="BE20" s="37">
        <v>0</v>
      </c>
      <c r="BF20" s="37">
        <v>0</v>
      </c>
      <c r="BG20" s="38"/>
      <c r="BH20" s="45"/>
      <c r="BI20" s="36"/>
      <c r="BJ20" s="37">
        <v>0</v>
      </c>
    </row>
    <row r="21" spans="1:64" s="17" customFormat="1" x14ac:dyDescent="0.35">
      <c r="A21" s="32">
        <v>891380054</v>
      </c>
      <c r="B21" s="33" t="s">
        <v>97</v>
      </c>
      <c r="C21" s="32"/>
      <c r="D21" s="32"/>
      <c r="E21" s="32" t="s">
        <v>41</v>
      </c>
      <c r="F21" s="32" t="s">
        <v>124</v>
      </c>
      <c r="G21" s="34">
        <v>45714</v>
      </c>
      <c r="H21" s="34">
        <v>45719</v>
      </c>
      <c r="I21" s="35">
        <v>438325</v>
      </c>
      <c r="J21" s="35">
        <v>438325</v>
      </c>
      <c r="K21" s="36" t="s">
        <v>163</v>
      </c>
      <c r="L21" s="36" t="s">
        <v>119</v>
      </c>
      <c r="M21" s="37">
        <v>438325</v>
      </c>
      <c r="N21" s="38">
        <v>1222577636</v>
      </c>
      <c r="O21" s="36" t="s">
        <v>99</v>
      </c>
      <c r="P21" s="39">
        <v>45714</v>
      </c>
      <c r="Q21" s="39">
        <v>45719</v>
      </c>
      <c r="R21" s="39">
        <v>45743</v>
      </c>
      <c r="S21" s="39"/>
      <c r="T21" s="46">
        <v>65</v>
      </c>
      <c r="U21" s="46" t="s">
        <v>175</v>
      </c>
      <c r="V21" s="37">
        <v>438325</v>
      </c>
      <c r="W21" s="37">
        <v>438325</v>
      </c>
      <c r="X21" s="37">
        <v>0</v>
      </c>
      <c r="Y21" s="37">
        <v>0</v>
      </c>
      <c r="Z21" s="37">
        <v>0</v>
      </c>
      <c r="AA21" s="37">
        <v>0</v>
      </c>
      <c r="AB21" s="37">
        <v>0</v>
      </c>
      <c r="AC21" s="36"/>
      <c r="AD21" s="36"/>
      <c r="AE21" s="36"/>
      <c r="AF21" s="36" t="s">
        <v>100</v>
      </c>
      <c r="AG21" s="37">
        <v>0</v>
      </c>
      <c r="AH21" s="37">
        <v>438325</v>
      </c>
      <c r="AI21" s="37">
        <v>0</v>
      </c>
      <c r="AJ21" s="36"/>
      <c r="AK21" s="36"/>
      <c r="AL21" s="36"/>
      <c r="AM21" s="36" t="s">
        <v>101</v>
      </c>
      <c r="AN21" s="36"/>
      <c r="AO21" s="36" t="s">
        <v>102</v>
      </c>
      <c r="AP21" s="37">
        <v>0</v>
      </c>
      <c r="AQ21" s="37">
        <v>0</v>
      </c>
      <c r="AR21" s="37">
        <v>0</v>
      </c>
      <c r="AS21" s="37">
        <v>0</v>
      </c>
      <c r="AT21" s="37">
        <v>0</v>
      </c>
      <c r="AU21" s="37">
        <v>0</v>
      </c>
      <c r="AV21" s="35">
        <v>438325</v>
      </c>
      <c r="AW21" s="37">
        <v>0</v>
      </c>
      <c r="AX21" s="37">
        <v>0</v>
      </c>
      <c r="AY21" s="37">
        <v>0</v>
      </c>
      <c r="AZ21" s="37">
        <v>0</v>
      </c>
      <c r="BA21" s="38"/>
      <c r="BB21" s="45"/>
      <c r="BC21" s="36"/>
      <c r="BD21" s="37">
        <v>0</v>
      </c>
      <c r="BE21" s="37">
        <v>0</v>
      </c>
      <c r="BF21" s="37">
        <v>0</v>
      </c>
      <c r="BG21" s="38"/>
      <c r="BH21" s="45"/>
      <c r="BI21" s="36"/>
      <c r="BJ21" s="37">
        <v>0</v>
      </c>
    </row>
    <row r="22" spans="1:64" s="17" customFormat="1" x14ac:dyDescent="0.35">
      <c r="A22" s="32">
        <v>891380054</v>
      </c>
      <c r="B22" s="33" t="s">
        <v>97</v>
      </c>
      <c r="C22" s="32"/>
      <c r="D22" s="32"/>
      <c r="E22" s="32" t="s">
        <v>24</v>
      </c>
      <c r="F22" s="32" t="s">
        <v>125</v>
      </c>
      <c r="G22" s="34">
        <v>45757</v>
      </c>
      <c r="H22" s="34">
        <v>45779</v>
      </c>
      <c r="I22" s="35">
        <v>645197</v>
      </c>
      <c r="J22" s="35">
        <v>645197</v>
      </c>
      <c r="K22" s="36" t="e">
        <v>#N/A</v>
      </c>
      <c r="L22" s="36" t="s">
        <v>119</v>
      </c>
      <c r="M22" s="37">
        <v>645197</v>
      </c>
      <c r="N22" s="38">
        <v>1222596402</v>
      </c>
      <c r="O22" s="36" t="s">
        <v>99</v>
      </c>
      <c r="P22" s="39">
        <v>45757</v>
      </c>
      <c r="Q22" s="39">
        <v>45779</v>
      </c>
      <c r="R22" s="39">
        <v>45783</v>
      </c>
      <c r="S22" s="39"/>
      <c r="T22" s="46">
        <v>25</v>
      </c>
      <c r="U22" s="46" t="s">
        <v>173</v>
      </c>
      <c r="V22" s="37">
        <v>645197</v>
      </c>
      <c r="W22" s="37">
        <v>645197</v>
      </c>
      <c r="X22" s="37">
        <v>0</v>
      </c>
      <c r="Y22" s="37">
        <v>0</v>
      </c>
      <c r="Z22" s="37">
        <v>0</v>
      </c>
      <c r="AA22" s="37">
        <v>0</v>
      </c>
      <c r="AB22" s="37">
        <v>0</v>
      </c>
      <c r="AC22" s="36"/>
      <c r="AD22" s="36"/>
      <c r="AE22" s="36"/>
      <c r="AF22" s="36" t="s">
        <v>100</v>
      </c>
      <c r="AG22" s="37">
        <v>0</v>
      </c>
      <c r="AH22" s="37">
        <v>645197</v>
      </c>
      <c r="AI22" s="37">
        <v>0</v>
      </c>
      <c r="AJ22" s="36"/>
      <c r="AK22" s="36"/>
      <c r="AL22" s="36"/>
      <c r="AM22" s="36" t="s">
        <v>101</v>
      </c>
      <c r="AN22" s="36"/>
      <c r="AO22" s="36" t="s">
        <v>102</v>
      </c>
      <c r="AP22" s="37">
        <v>0</v>
      </c>
      <c r="AQ22" s="37">
        <v>0</v>
      </c>
      <c r="AR22" s="37">
        <v>0</v>
      </c>
      <c r="AS22" s="37">
        <v>0</v>
      </c>
      <c r="AT22" s="37">
        <v>0</v>
      </c>
      <c r="AU22" s="37">
        <v>0</v>
      </c>
      <c r="AV22" s="35">
        <v>645197</v>
      </c>
      <c r="AW22" s="37">
        <v>0</v>
      </c>
      <c r="AX22" s="37">
        <v>0</v>
      </c>
      <c r="AY22" s="37">
        <v>0</v>
      </c>
      <c r="AZ22" s="37">
        <v>0</v>
      </c>
      <c r="BA22" s="38"/>
      <c r="BB22" s="45"/>
      <c r="BC22" s="36"/>
      <c r="BD22" s="37">
        <v>0</v>
      </c>
      <c r="BE22" s="37">
        <v>0</v>
      </c>
      <c r="BF22" s="37">
        <v>0</v>
      </c>
      <c r="BG22" s="38"/>
      <c r="BH22" s="45"/>
      <c r="BI22" s="36"/>
      <c r="BJ22" s="37">
        <v>0</v>
      </c>
    </row>
    <row r="23" spans="1:64" s="17" customFormat="1" x14ac:dyDescent="0.35">
      <c r="A23" s="32">
        <v>891380054</v>
      </c>
      <c r="B23" s="33" t="s">
        <v>97</v>
      </c>
      <c r="C23" s="32"/>
      <c r="D23" s="32"/>
      <c r="E23" s="32" t="s">
        <v>21</v>
      </c>
      <c r="F23" s="32" t="s">
        <v>126</v>
      </c>
      <c r="G23" s="34">
        <v>45749</v>
      </c>
      <c r="H23" s="34">
        <v>45779</v>
      </c>
      <c r="I23" s="35">
        <v>659283</v>
      </c>
      <c r="J23" s="35">
        <v>659283</v>
      </c>
      <c r="K23" s="36" t="e">
        <v>#N/A</v>
      </c>
      <c r="L23" s="36" t="s">
        <v>119</v>
      </c>
      <c r="M23" s="37">
        <v>659283</v>
      </c>
      <c r="N23" s="38">
        <v>1222596406</v>
      </c>
      <c r="O23" s="36" t="s">
        <v>99</v>
      </c>
      <c r="P23" s="39">
        <v>45749</v>
      </c>
      <c r="Q23" s="39">
        <v>45779</v>
      </c>
      <c r="R23" s="39">
        <v>45783</v>
      </c>
      <c r="S23" s="39"/>
      <c r="T23" s="46">
        <v>25</v>
      </c>
      <c r="U23" s="46" t="s">
        <v>173</v>
      </c>
      <c r="V23" s="37">
        <v>659283</v>
      </c>
      <c r="W23" s="37">
        <v>659283</v>
      </c>
      <c r="X23" s="37">
        <v>0</v>
      </c>
      <c r="Y23" s="37">
        <v>0</v>
      </c>
      <c r="Z23" s="37">
        <v>0</v>
      </c>
      <c r="AA23" s="37">
        <v>0</v>
      </c>
      <c r="AB23" s="37">
        <v>0</v>
      </c>
      <c r="AC23" s="36"/>
      <c r="AD23" s="36"/>
      <c r="AE23" s="36"/>
      <c r="AF23" s="36" t="s">
        <v>100</v>
      </c>
      <c r="AG23" s="37">
        <v>0</v>
      </c>
      <c r="AH23" s="37">
        <v>659283</v>
      </c>
      <c r="AI23" s="37">
        <v>0</v>
      </c>
      <c r="AJ23" s="36"/>
      <c r="AK23" s="36"/>
      <c r="AL23" s="36"/>
      <c r="AM23" s="36" t="s">
        <v>101</v>
      </c>
      <c r="AN23" s="36"/>
      <c r="AO23" s="36" t="s">
        <v>102</v>
      </c>
      <c r="AP23" s="37">
        <v>0</v>
      </c>
      <c r="AQ23" s="37">
        <v>0</v>
      </c>
      <c r="AR23" s="37">
        <v>0</v>
      </c>
      <c r="AS23" s="37">
        <v>0</v>
      </c>
      <c r="AT23" s="37">
        <v>0</v>
      </c>
      <c r="AU23" s="37">
        <v>0</v>
      </c>
      <c r="AV23" s="35">
        <v>659283</v>
      </c>
      <c r="AW23" s="37">
        <v>0</v>
      </c>
      <c r="AX23" s="37">
        <v>0</v>
      </c>
      <c r="AY23" s="37">
        <v>0</v>
      </c>
      <c r="AZ23" s="37">
        <v>0</v>
      </c>
      <c r="BA23" s="38"/>
      <c r="BB23" s="45"/>
      <c r="BC23" s="36"/>
      <c r="BD23" s="37">
        <v>0</v>
      </c>
      <c r="BE23" s="37">
        <v>0</v>
      </c>
      <c r="BF23" s="37">
        <v>0</v>
      </c>
      <c r="BG23" s="38"/>
      <c r="BH23" s="45"/>
      <c r="BI23" s="36"/>
      <c r="BJ23" s="37">
        <v>0</v>
      </c>
    </row>
    <row r="24" spans="1:64" s="17" customFormat="1" x14ac:dyDescent="0.35">
      <c r="A24" s="32">
        <v>891380054</v>
      </c>
      <c r="B24" s="33" t="s">
        <v>97</v>
      </c>
      <c r="C24" s="32"/>
      <c r="D24" s="32"/>
      <c r="E24" s="32" t="s">
        <v>22</v>
      </c>
      <c r="F24" s="32" t="s">
        <v>127</v>
      </c>
      <c r="G24" s="34">
        <v>45750</v>
      </c>
      <c r="H24" s="34">
        <v>45779</v>
      </c>
      <c r="I24" s="35">
        <v>85800</v>
      </c>
      <c r="J24" s="35">
        <v>85800</v>
      </c>
      <c r="K24" s="36" t="e">
        <v>#N/A</v>
      </c>
      <c r="L24" s="36" t="s">
        <v>119</v>
      </c>
      <c r="M24" s="37">
        <v>76200</v>
      </c>
      <c r="N24" s="38">
        <v>1222596405</v>
      </c>
      <c r="O24" s="36" t="s">
        <v>99</v>
      </c>
      <c r="P24" s="39">
        <v>45750</v>
      </c>
      <c r="Q24" s="39">
        <v>45779</v>
      </c>
      <c r="R24" s="39">
        <v>45806</v>
      </c>
      <c r="S24" s="39"/>
      <c r="T24" s="46">
        <v>2</v>
      </c>
      <c r="U24" s="46" t="s">
        <v>173</v>
      </c>
      <c r="V24" s="37">
        <v>85800</v>
      </c>
      <c r="W24" s="37">
        <v>9600</v>
      </c>
      <c r="X24" s="37">
        <v>0</v>
      </c>
      <c r="Y24" s="37">
        <v>0</v>
      </c>
      <c r="Z24" s="37">
        <v>0</v>
      </c>
      <c r="AA24" s="37">
        <v>0</v>
      </c>
      <c r="AB24" s="37">
        <v>0</v>
      </c>
      <c r="AC24" s="36"/>
      <c r="AD24" s="36"/>
      <c r="AE24" s="36" t="s">
        <v>128</v>
      </c>
      <c r="AF24" s="36" t="s">
        <v>108</v>
      </c>
      <c r="AG24" s="37">
        <v>0</v>
      </c>
      <c r="AH24" s="37">
        <v>9600</v>
      </c>
      <c r="AI24" s="37">
        <v>0</v>
      </c>
      <c r="AJ24" s="36"/>
      <c r="AK24" s="36"/>
      <c r="AL24" s="36"/>
      <c r="AM24" s="36" t="s">
        <v>101</v>
      </c>
      <c r="AN24" s="36"/>
      <c r="AO24" s="36" t="s">
        <v>102</v>
      </c>
      <c r="AP24" s="37">
        <v>0</v>
      </c>
      <c r="AQ24" s="37">
        <v>0</v>
      </c>
      <c r="AR24" s="37">
        <v>0</v>
      </c>
      <c r="AS24" s="37">
        <v>0</v>
      </c>
      <c r="AT24" s="37">
        <v>0</v>
      </c>
      <c r="AU24" s="37">
        <v>0</v>
      </c>
      <c r="AV24" s="35">
        <v>85800</v>
      </c>
      <c r="AW24" s="37">
        <v>0</v>
      </c>
      <c r="AX24" s="37">
        <v>0</v>
      </c>
      <c r="AY24" s="37">
        <v>0</v>
      </c>
      <c r="AZ24" s="37">
        <v>0</v>
      </c>
      <c r="BA24" s="38"/>
      <c r="BB24" s="45"/>
      <c r="BC24" s="36"/>
      <c r="BD24" s="37">
        <v>0</v>
      </c>
      <c r="BE24" s="37">
        <v>0</v>
      </c>
      <c r="BF24" s="37">
        <v>0</v>
      </c>
      <c r="BG24" s="38"/>
      <c r="BH24" s="45"/>
      <c r="BI24" s="36"/>
      <c r="BJ24" s="37">
        <v>0</v>
      </c>
    </row>
    <row r="25" spans="1:64" s="17" customFormat="1" x14ac:dyDescent="0.35">
      <c r="A25" s="32">
        <v>891380054</v>
      </c>
      <c r="B25" s="33" t="s">
        <v>97</v>
      </c>
      <c r="C25" s="32"/>
      <c r="D25" s="32"/>
      <c r="E25" s="32" t="s">
        <v>31</v>
      </c>
      <c r="F25" s="32" t="s">
        <v>129</v>
      </c>
      <c r="G25" s="34">
        <v>45777</v>
      </c>
      <c r="H25" s="34">
        <v>45779</v>
      </c>
      <c r="I25" s="35">
        <v>2133681</v>
      </c>
      <c r="J25" s="35">
        <v>1764554</v>
      </c>
      <c r="K25" s="36" t="e">
        <v>#N/A</v>
      </c>
      <c r="L25" s="36" t="s">
        <v>119</v>
      </c>
      <c r="M25" s="37">
        <v>1595354</v>
      </c>
      <c r="N25" s="38">
        <v>1222599351</v>
      </c>
      <c r="O25" s="36" t="s">
        <v>99</v>
      </c>
      <c r="P25" s="39">
        <v>45777</v>
      </c>
      <c r="Q25" s="39">
        <v>45779</v>
      </c>
      <c r="R25" s="39">
        <v>45827</v>
      </c>
      <c r="S25" s="39"/>
      <c r="T25" s="46">
        <v>-19</v>
      </c>
      <c r="U25" s="46" t="s">
        <v>172</v>
      </c>
      <c r="V25" s="37">
        <v>2133681</v>
      </c>
      <c r="W25" s="37">
        <v>169200</v>
      </c>
      <c r="X25" s="37">
        <v>0</v>
      </c>
      <c r="Y25" s="37">
        <v>369127</v>
      </c>
      <c r="Z25" s="37">
        <v>0</v>
      </c>
      <c r="AA25" s="37">
        <v>0</v>
      </c>
      <c r="AB25" s="37">
        <v>0</v>
      </c>
      <c r="AC25" s="36"/>
      <c r="AD25" s="36"/>
      <c r="AE25" s="36" t="s">
        <v>130</v>
      </c>
      <c r="AF25" s="36" t="s">
        <v>108</v>
      </c>
      <c r="AG25" s="37">
        <v>0</v>
      </c>
      <c r="AH25" s="37">
        <v>169200</v>
      </c>
      <c r="AI25" s="37">
        <v>169200</v>
      </c>
      <c r="AJ25" s="36" t="s">
        <v>131</v>
      </c>
      <c r="AK25" s="36" t="s">
        <v>132</v>
      </c>
      <c r="AL25" s="36" t="s">
        <v>133</v>
      </c>
      <c r="AM25" s="36" t="s">
        <v>114</v>
      </c>
      <c r="AN25" s="36" t="s">
        <v>134</v>
      </c>
      <c r="AO25" s="36" t="s">
        <v>110</v>
      </c>
      <c r="AP25" s="37">
        <v>0</v>
      </c>
      <c r="AQ25" s="37">
        <v>0</v>
      </c>
      <c r="AR25" s="37">
        <v>0</v>
      </c>
      <c r="AS25" s="37">
        <v>0</v>
      </c>
      <c r="AT25" s="37">
        <v>0</v>
      </c>
      <c r="AU25" s="37">
        <v>0</v>
      </c>
      <c r="AV25" s="35">
        <v>1764554</v>
      </c>
      <c r="AW25" s="37">
        <v>0</v>
      </c>
      <c r="AX25" s="37">
        <v>0</v>
      </c>
      <c r="AY25" s="37">
        <v>0</v>
      </c>
      <c r="AZ25" s="37">
        <v>0</v>
      </c>
      <c r="BA25" s="38"/>
      <c r="BB25" s="45"/>
      <c r="BC25" s="36"/>
      <c r="BD25" s="37">
        <v>0</v>
      </c>
      <c r="BE25" s="37">
        <v>0</v>
      </c>
      <c r="BF25" s="37">
        <v>0</v>
      </c>
      <c r="BG25" s="38"/>
      <c r="BH25" s="45"/>
      <c r="BI25" s="36"/>
      <c r="BJ25" s="37">
        <v>0</v>
      </c>
    </row>
    <row r="26" spans="1:64" s="17" customFormat="1" x14ac:dyDescent="0.35">
      <c r="A26" s="32">
        <v>891380054</v>
      </c>
      <c r="B26" s="33" t="s">
        <v>97</v>
      </c>
      <c r="C26" s="32"/>
      <c r="D26" s="32"/>
      <c r="E26" s="32" t="s">
        <v>37</v>
      </c>
      <c r="F26" s="32" t="s">
        <v>111</v>
      </c>
      <c r="G26" s="34">
        <v>45618</v>
      </c>
      <c r="H26" s="34">
        <v>45630</v>
      </c>
      <c r="I26" s="35">
        <v>4956701</v>
      </c>
      <c r="J26" s="35">
        <v>595400</v>
      </c>
      <c r="K26" s="36" t="s">
        <v>164</v>
      </c>
      <c r="L26" s="36" t="s">
        <v>119</v>
      </c>
      <c r="M26" s="37">
        <v>0</v>
      </c>
      <c r="N26" s="38"/>
      <c r="O26" s="36" t="s">
        <v>99</v>
      </c>
      <c r="P26" s="39">
        <v>45618</v>
      </c>
      <c r="Q26" s="39">
        <v>45630</v>
      </c>
      <c r="R26" s="39">
        <v>45803</v>
      </c>
      <c r="S26" s="39"/>
      <c r="T26" s="46">
        <v>5</v>
      </c>
      <c r="U26" s="46" t="s">
        <v>173</v>
      </c>
      <c r="V26" s="37">
        <v>4956701</v>
      </c>
      <c r="W26" s="37">
        <v>595400</v>
      </c>
      <c r="X26" s="37">
        <v>0</v>
      </c>
      <c r="Y26" s="37">
        <v>0</v>
      </c>
      <c r="Z26" s="37">
        <v>0</v>
      </c>
      <c r="AA26" s="37">
        <v>0</v>
      </c>
      <c r="AB26" s="37">
        <v>0</v>
      </c>
      <c r="AC26" s="36"/>
      <c r="AD26" s="36"/>
      <c r="AE26" s="36" t="s">
        <v>112</v>
      </c>
      <c r="AF26" s="36" t="s">
        <v>113</v>
      </c>
      <c r="AG26" s="37">
        <v>0</v>
      </c>
      <c r="AH26" s="37">
        <v>595400</v>
      </c>
      <c r="AI26" s="37">
        <v>0</v>
      </c>
      <c r="AJ26" s="36"/>
      <c r="AK26" s="36"/>
      <c r="AL26" s="36"/>
      <c r="AM26" s="36" t="s">
        <v>114</v>
      </c>
      <c r="AN26" s="36"/>
      <c r="AO26" s="36" t="s">
        <v>102</v>
      </c>
      <c r="AP26" s="37">
        <v>0</v>
      </c>
      <c r="AQ26" s="37">
        <v>0</v>
      </c>
      <c r="AR26" s="37">
        <v>0</v>
      </c>
      <c r="AS26" s="37">
        <v>0</v>
      </c>
      <c r="AT26" s="37">
        <v>0</v>
      </c>
      <c r="AU26" s="37">
        <v>0</v>
      </c>
      <c r="AV26" s="35">
        <v>595400</v>
      </c>
      <c r="AW26" s="37">
        <v>0</v>
      </c>
      <c r="AX26" s="37">
        <v>0</v>
      </c>
      <c r="AY26" s="37">
        <v>4023302</v>
      </c>
      <c r="AZ26" s="37">
        <v>0</v>
      </c>
      <c r="BA26" s="38">
        <v>2201582922</v>
      </c>
      <c r="BB26" s="45">
        <v>45672</v>
      </c>
      <c r="BC26" s="36" t="s">
        <v>166</v>
      </c>
      <c r="BD26" s="37">
        <v>13147103</v>
      </c>
      <c r="BE26" s="37">
        <v>0</v>
      </c>
      <c r="BF26" s="37">
        <v>0</v>
      </c>
      <c r="BG26" s="38"/>
      <c r="BH26" s="45"/>
      <c r="BI26" s="36"/>
      <c r="BJ26" s="37">
        <v>0</v>
      </c>
      <c r="BK26"/>
      <c r="BL26"/>
    </row>
    <row r="27" spans="1:64" s="17" customFormat="1" x14ac:dyDescent="0.35">
      <c r="A27" s="32">
        <v>891380054</v>
      </c>
      <c r="B27" s="33" t="s">
        <v>97</v>
      </c>
      <c r="C27" s="32"/>
      <c r="D27" s="32"/>
      <c r="E27" s="32" t="s">
        <v>28</v>
      </c>
      <c r="F27" s="32" t="s">
        <v>115</v>
      </c>
      <c r="G27" s="34">
        <v>45771</v>
      </c>
      <c r="H27" s="34">
        <v>45779</v>
      </c>
      <c r="I27" s="35">
        <v>738257</v>
      </c>
      <c r="J27" s="35">
        <v>738257</v>
      </c>
      <c r="K27" s="36" t="e">
        <v>#N/A</v>
      </c>
      <c r="L27" s="36" t="s">
        <v>119</v>
      </c>
      <c r="M27" s="37">
        <v>0</v>
      </c>
      <c r="N27" s="38"/>
      <c r="O27" s="36" t="s">
        <v>99</v>
      </c>
      <c r="P27" s="39">
        <v>45771</v>
      </c>
      <c r="Q27" s="39">
        <v>45779</v>
      </c>
      <c r="R27" s="39">
        <v>45803</v>
      </c>
      <c r="S27" s="39"/>
      <c r="T27" s="46">
        <v>5</v>
      </c>
      <c r="U27" s="46" t="s">
        <v>173</v>
      </c>
      <c r="V27" s="37">
        <v>738257</v>
      </c>
      <c r="W27" s="37">
        <v>738257</v>
      </c>
      <c r="X27" s="37">
        <v>0</v>
      </c>
      <c r="Y27" s="37">
        <v>0</v>
      </c>
      <c r="Z27" s="37">
        <v>0</v>
      </c>
      <c r="AA27" s="37">
        <v>0</v>
      </c>
      <c r="AB27" s="37">
        <v>0</v>
      </c>
      <c r="AC27" s="36"/>
      <c r="AD27" s="36"/>
      <c r="AE27" s="36"/>
      <c r="AF27" s="36" t="s">
        <v>100</v>
      </c>
      <c r="AG27" s="37">
        <v>0</v>
      </c>
      <c r="AH27" s="37">
        <v>738257</v>
      </c>
      <c r="AI27" s="37">
        <v>0</v>
      </c>
      <c r="AJ27" s="36"/>
      <c r="AK27" s="36"/>
      <c r="AL27" s="36"/>
      <c r="AM27" s="36" t="s">
        <v>101</v>
      </c>
      <c r="AN27" s="36"/>
      <c r="AO27" s="36" t="s">
        <v>110</v>
      </c>
      <c r="AP27" s="37">
        <v>0</v>
      </c>
      <c r="AQ27" s="37">
        <v>0</v>
      </c>
      <c r="AR27" s="37">
        <v>0</v>
      </c>
      <c r="AS27" s="37">
        <v>0</v>
      </c>
      <c r="AT27" s="37">
        <v>0</v>
      </c>
      <c r="AU27" s="37">
        <v>0</v>
      </c>
      <c r="AV27" s="35">
        <v>738257</v>
      </c>
      <c r="AW27" s="37">
        <v>0</v>
      </c>
      <c r="AX27" s="37">
        <v>0</v>
      </c>
      <c r="AY27" s="37">
        <v>0</v>
      </c>
      <c r="AZ27" s="37">
        <v>0</v>
      </c>
      <c r="BA27" s="38"/>
      <c r="BB27" s="45"/>
      <c r="BC27" s="36"/>
      <c r="BD27" s="37">
        <v>0</v>
      </c>
      <c r="BE27" s="37">
        <v>0</v>
      </c>
      <c r="BF27" s="37">
        <v>0</v>
      </c>
      <c r="BG27" s="38"/>
      <c r="BH27" s="45"/>
      <c r="BI27" s="36"/>
      <c r="BJ27" s="37">
        <v>0</v>
      </c>
      <c r="BK27" s="40"/>
    </row>
    <row r="28" spans="1:64" s="17" customFormat="1" x14ac:dyDescent="0.35">
      <c r="A28" s="32">
        <v>891380054</v>
      </c>
      <c r="B28" s="33" t="s">
        <v>97</v>
      </c>
      <c r="C28" s="32"/>
      <c r="D28" s="32"/>
      <c r="E28" s="32" t="s">
        <v>40</v>
      </c>
      <c r="F28" s="32" t="s">
        <v>116</v>
      </c>
      <c r="G28" s="34">
        <v>45711</v>
      </c>
      <c r="H28" s="34">
        <v>45719</v>
      </c>
      <c r="I28" s="35">
        <v>2749531</v>
      </c>
      <c r="J28" s="35">
        <v>2749531</v>
      </c>
      <c r="K28" s="36" t="s">
        <v>165</v>
      </c>
      <c r="L28" s="36" t="s">
        <v>119</v>
      </c>
      <c r="M28" s="37">
        <v>0</v>
      </c>
      <c r="N28" s="38"/>
      <c r="O28" s="36" t="s">
        <v>99</v>
      </c>
      <c r="P28" s="39">
        <v>45711</v>
      </c>
      <c r="Q28" s="39">
        <v>45719</v>
      </c>
      <c r="R28" s="39">
        <v>45806</v>
      </c>
      <c r="S28" s="39"/>
      <c r="T28" s="46">
        <v>2</v>
      </c>
      <c r="U28" s="46" t="s">
        <v>173</v>
      </c>
      <c r="V28" s="37">
        <v>2749531</v>
      </c>
      <c r="W28" s="37">
        <v>2749531</v>
      </c>
      <c r="X28" s="37">
        <v>0</v>
      </c>
      <c r="Y28" s="37">
        <v>0</v>
      </c>
      <c r="Z28" s="37">
        <v>0</v>
      </c>
      <c r="AA28" s="37">
        <v>0</v>
      </c>
      <c r="AB28" s="37">
        <v>0</v>
      </c>
      <c r="AC28" s="36"/>
      <c r="AD28" s="36"/>
      <c r="AE28" s="36"/>
      <c r="AF28" s="36" t="s">
        <v>117</v>
      </c>
      <c r="AG28" s="37">
        <v>0</v>
      </c>
      <c r="AH28" s="37">
        <v>2749531</v>
      </c>
      <c r="AI28" s="37">
        <v>0</v>
      </c>
      <c r="AJ28" s="36"/>
      <c r="AK28" s="36"/>
      <c r="AL28" s="36"/>
      <c r="AM28" s="36" t="s">
        <v>114</v>
      </c>
      <c r="AN28" s="36"/>
      <c r="AO28" s="36" t="s">
        <v>102</v>
      </c>
      <c r="AP28" s="37">
        <v>0</v>
      </c>
      <c r="AQ28" s="37">
        <v>0</v>
      </c>
      <c r="AR28" s="37">
        <v>0</v>
      </c>
      <c r="AS28" s="37">
        <v>0</v>
      </c>
      <c r="AT28" s="37">
        <v>0</v>
      </c>
      <c r="AU28" s="37">
        <v>0</v>
      </c>
      <c r="AV28" s="35">
        <v>2749531</v>
      </c>
      <c r="AW28" s="37">
        <v>0</v>
      </c>
      <c r="AX28" s="37">
        <v>0</v>
      </c>
      <c r="AY28" s="37">
        <v>0</v>
      </c>
      <c r="AZ28" s="37">
        <v>0</v>
      </c>
      <c r="BA28" s="38"/>
      <c r="BB28" s="45"/>
      <c r="BC28" s="36"/>
      <c r="BD28" s="37">
        <v>0</v>
      </c>
      <c r="BE28" s="37">
        <v>0</v>
      </c>
      <c r="BF28" s="37">
        <v>0</v>
      </c>
      <c r="BG28" s="38"/>
      <c r="BH28" s="45"/>
      <c r="BI28" s="36"/>
      <c r="BJ28" s="37">
        <v>0</v>
      </c>
    </row>
    <row r="29" spans="1:64" s="17" customFormat="1" x14ac:dyDescent="0.35">
      <c r="A29" s="32">
        <v>891380054</v>
      </c>
      <c r="B29" s="33" t="s">
        <v>97</v>
      </c>
      <c r="C29" s="32"/>
      <c r="D29" s="32"/>
      <c r="E29" s="32" t="s">
        <v>43</v>
      </c>
      <c r="F29" s="32" t="s">
        <v>144</v>
      </c>
      <c r="G29" s="34">
        <v>45716</v>
      </c>
      <c r="H29" s="34">
        <v>45719</v>
      </c>
      <c r="I29" s="35">
        <v>2512006</v>
      </c>
      <c r="J29" s="35">
        <v>2223125</v>
      </c>
      <c r="K29" s="36" t="s">
        <v>165</v>
      </c>
      <c r="L29" s="36" t="s">
        <v>145</v>
      </c>
      <c r="M29" s="37">
        <v>791125</v>
      </c>
      <c r="N29" s="38">
        <v>1222599414</v>
      </c>
      <c r="O29" s="36" t="s">
        <v>146</v>
      </c>
      <c r="P29" s="39">
        <v>45716</v>
      </c>
      <c r="Q29" s="39">
        <v>45719</v>
      </c>
      <c r="R29" s="39">
        <v>45806</v>
      </c>
      <c r="S29" s="39"/>
      <c r="T29" s="46">
        <v>2</v>
      </c>
      <c r="U29" s="46" t="s">
        <v>173</v>
      </c>
      <c r="V29" s="37">
        <v>2512006</v>
      </c>
      <c r="W29" s="37">
        <v>2512006</v>
      </c>
      <c r="X29" s="37">
        <v>288881</v>
      </c>
      <c r="Y29" s="37">
        <v>288881</v>
      </c>
      <c r="Z29" s="37">
        <v>1432000</v>
      </c>
      <c r="AA29" s="37">
        <v>0</v>
      </c>
      <c r="AB29" s="37">
        <v>0</v>
      </c>
      <c r="AC29" s="36"/>
      <c r="AD29" s="36"/>
      <c r="AE29" s="36" t="s">
        <v>147</v>
      </c>
      <c r="AF29" s="36" t="s">
        <v>117</v>
      </c>
      <c r="AG29" s="37">
        <v>0</v>
      </c>
      <c r="AH29" s="37">
        <v>791125</v>
      </c>
      <c r="AI29" s="37">
        <v>1432000</v>
      </c>
      <c r="AJ29" s="36" t="s">
        <v>131</v>
      </c>
      <c r="AK29" s="36" t="s">
        <v>148</v>
      </c>
      <c r="AL29" s="36" t="s">
        <v>133</v>
      </c>
      <c r="AM29" s="36" t="s">
        <v>114</v>
      </c>
      <c r="AN29" s="36" t="s">
        <v>134</v>
      </c>
      <c r="AO29" s="36" t="s">
        <v>102</v>
      </c>
      <c r="AP29" s="37">
        <v>0</v>
      </c>
      <c r="AQ29" s="37">
        <v>0</v>
      </c>
      <c r="AR29" s="37">
        <v>0</v>
      </c>
      <c r="AS29" s="37">
        <v>0</v>
      </c>
      <c r="AT29" s="37">
        <v>0</v>
      </c>
      <c r="AU29" s="37">
        <v>0</v>
      </c>
      <c r="AV29" s="37">
        <v>791125</v>
      </c>
      <c r="AW29" s="37">
        <v>1432000</v>
      </c>
      <c r="AX29" s="37">
        <v>0</v>
      </c>
      <c r="AY29" s="37">
        <v>0</v>
      </c>
      <c r="AZ29" s="37">
        <v>0</v>
      </c>
      <c r="BA29" s="38"/>
      <c r="BB29" s="45"/>
      <c r="BC29" s="36"/>
      <c r="BD29" s="37">
        <v>0</v>
      </c>
      <c r="BE29" s="37">
        <v>0</v>
      </c>
      <c r="BF29" s="37">
        <v>0</v>
      </c>
      <c r="BG29" s="38"/>
      <c r="BH29" s="45"/>
      <c r="BI29" s="36"/>
      <c r="BJ29" s="37">
        <v>0</v>
      </c>
    </row>
    <row r="30" spans="1:64" s="17" customFormat="1" x14ac:dyDescent="0.35">
      <c r="A30" s="32">
        <v>891380054</v>
      </c>
      <c r="B30" s="33" t="s">
        <v>97</v>
      </c>
      <c r="C30" s="32"/>
      <c r="D30" s="32"/>
      <c r="E30" s="32" t="s">
        <v>38</v>
      </c>
      <c r="F30" s="32" t="s">
        <v>149</v>
      </c>
      <c r="G30" s="34">
        <v>45670</v>
      </c>
      <c r="H30" s="34">
        <v>45693</v>
      </c>
      <c r="I30" s="35">
        <v>3789479</v>
      </c>
      <c r="J30" s="35">
        <v>3789479</v>
      </c>
      <c r="K30" s="36" t="s">
        <v>165</v>
      </c>
      <c r="L30" s="36" t="s">
        <v>145</v>
      </c>
      <c r="M30" s="37">
        <v>0</v>
      </c>
      <c r="N30" s="38"/>
      <c r="O30" s="36" t="s">
        <v>146</v>
      </c>
      <c r="P30" s="39">
        <v>45670</v>
      </c>
      <c r="Q30" s="39">
        <v>45693</v>
      </c>
      <c r="R30" s="39">
        <v>45805</v>
      </c>
      <c r="S30" s="39"/>
      <c r="T30" s="46">
        <v>3</v>
      </c>
      <c r="U30" s="46" t="s">
        <v>173</v>
      </c>
      <c r="V30" s="37">
        <v>3789479</v>
      </c>
      <c r="W30" s="37">
        <v>3789479</v>
      </c>
      <c r="X30" s="37">
        <v>0</v>
      </c>
      <c r="Y30" s="37">
        <v>0</v>
      </c>
      <c r="Z30" s="37">
        <v>3000</v>
      </c>
      <c r="AA30" s="37">
        <v>0</v>
      </c>
      <c r="AB30" s="37">
        <v>0</v>
      </c>
      <c r="AC30" s="36"/>
      <c r="AD30" s="36"/>
      <c r="AE30" s="36" t="s">
        <v>150</v>
      </c>
      <c r="AF30" s="36" t="s">
        <v>151</v>
      </c>
      <c r="AG30" s="37">
        <v>0</v>
      </c>
      <c r="AH30" s="37">
        <v>3786479</v>
      </c>
      <c r="AI30" s="37">
        <v>3000</v>
      </c>
      <c r="AJ30" s="36" t="s">
        <v>131</v>
      </c>
      <c r="AK30" s="36" t="s">
        <v>152</v>
      </c>
      <c r="AL30" s="36" t="s">
        <v>153</v>
      </c>
      <c r="AM30" s="36" t="s">
        <v>101</v>
      </c>
      <c r="AN30" s="36" t="s">
        <v>101</v>
      </c>
      <c r="AO30" s="36" t="s">
        <v>110</v>
      </c>
      <c r="AP30" s="37">
        <v>0</v>
      </c>
      <c r="AQ30" s="37">
        <v>0</v>
      </c>
      <c r="AR30" s="37">
        <v>0</v>
      </c>
      <c r="AS30" s="37">
        <v>0</v>
      </c>
      <c r="AT30" s="37">
        <v>0</v>
      </c>
      <c r="AU30" s="37">
        <v>0</v>
      </c>
      <c r="AV30" s="37">
        <v>3786479</v>
      </c>
      <c r="AW30" s="37">
        <v>3000</v>
      </c>
      <c r="AX30" s="37">
        <v>0</v>
      </c>
      <c r="AY30" s="37">
        <v>0</v>
      </c>
      <c r="AZ30" s="37">
        <v>0</v>
      </c>
      <c r="BA30" s="38"/>
      <c r="BB30" s="45"/>
      <c r="BC30" s="36"/>
      <c r="BD30" s="37">
        <v>0</v>
      </c>
      <c r="BE30" s="37">
        <v>0</v>
      </c>
      <c r="BF30" s="37">
        <v>0</v>
      </c>
      <c r="BG30" s="38"/>
      <c r="BH30" s="45"/>
      <c r="BI30" s="36"/>
      <c r="BJ30" s="37">
        <v>0</v>
      </c>
    </row>
    <row r="36" spans="55:55" x14ac:dyDescent="0.35">
      <c r="BC36" s="50"/>
    </row>
  </sheetData>
  <protectedRanges>
    <protectedRange algorithmName="SHA-512" hashValue="9+ah9tJAD1d4FIK7boMSAp9ZhkqWOsKcliwsS35JSOsk0Aea+c/2yFVjBeVDsv7trYxT+iUP9dPVCIbjcjaMoQ==" saltValue="Z7GArlXd1BdcXotzmJqK/w==" spinCount="100000" sqref="A3:B30" name="Rango1_1_1_14"/>
  </protectedRanges>
  <autoFilter ref="A2:BL30" xr:uid="{136F85D6-9676-4D5B-A68F-71A5B8A1C722}"/>
  <conditionalFormatting sqref="E1">
    <cfRule type="duplicateValues" dxfId="16" priority="13"/>
    <cfRule type="duplicateValues" dxfId="15" priority="14"/>
    <cfRule type="duplicateValues" dxfId="14" priority="15"/>
    <cfRule type="duplicateValues" dxfId="13" priority="16"/>
    <cfRule type="duplicateValues" dxfId="12" priority="17"/>
  </conditionalFormatting>
  <conditionalFormatting sqref="E2">
    <cfRule type="duplicateValues" dxfId="11" priority="8"/>
    <cfRule type="duplicateValues" dxfId="10" priority="9"/>
    <cfRule type="duplicateValues" dxfId="9" priority="10"/>
    <cfRule type="duplicateValues" dxfId="8" priority="11"/>
    <cfRule type="duplicateValues" dxfId="7" priority="12"/>
  </conditionalFormatting>
  <conditionalFormatting sqref="E3:E30">
    <cfRule type="duplicateValues" dxfId="6" priority="1"/>
    <cfRule type="duplicateValues" dxfId="5" priority="2"/>
    <cfRule type="duplicateValues" dxfId="4" priority="3"/>
    <cfRule type="duplicateValues" dxfId="3" priority="4"/>
    <cfRule type="duplicateValues" dxfId="2" priority="5"/>
    <cfRule type="duplicateValues" dxfId="1" priority="6"/>
    <cfRule type="duplicateValues" dxfId="0" priority="7"/>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A3E19-3EFF-4445-8D98-445B79E8F0F7}">
  <dimension ref="B1:J42"/>
  <sheetViews>
    <sheetView showGridLines="0" tabSelected="1" zoomScaleNormal="100" workbookViewId="0">
      <selection activeCell="C13" sqref="C13"/>
    </sheetView>
  </sheetViews>
  <sheetFormatPr baseColWidth="10" defaultColWidth="10.90625" defaultRowHeight="12.5" x14ac:dyDescent="0.25"/>
  <cols>
    <col min="1" max="1" width="1" style="52" customWidth="1"/>
    <col min="2" max="2" width="10.90625" style="52"/>
    <col min="3" max="3" width="17.54296875" style="52" customWidth="1"/>
    <col min="4" max="4" width="11.54296875" style="52" customWidth="1"/>
    <col min="5" max="8" width="10.90625" style="52"/>
    <col min="9" max="9" width="22.54296875" style="52" customWidth="1"/>
    <col min="10" max="10" width="14" style="52" customWidth="1"/>
    <col min="11" max="11" width="1.81640625" style="52" customWidth="1"/>
    <col min="12" max="16384" width="10.90625" style="52"/>
  </cols>
  <sheetData>
    <row r="1" spans="2:10" ht="6" customHeight="1" thickBot="1" x14ac:dyDescent="0.3"/>
    <row r="2" spans="2:10" ht="19.5" customHeight="1" x14ac:dyDescent="0.25">
      <c r="B2" s="49"/>
      <c r="C2" s="47"/>
      <c r="D2" s="101" t="s">
        <v>176</v>
      </c>
      <c r="E2" s="102"/>
      <c r="F2" s="102"/>
      <c r="G2" s="102"/>
      <c r="H2" s="102"/>
      <c r="I2" s="103"/>
      <c r="J2" s="107" t="s">
        <v>177</v>
      </c>
    </row>
    <row r="3" spans="2:10" ht="15.75" customHeight="1" thickBot="1" x14ac:dyDescent="0.3">
      <c r="B3" s="54"/>
      <c r="C3" s="55"/>
      <c r="D3" s="104"/>
      <c r="E3" s="105"/>
      <c r="F3" s="105"/>
      <c r="G3" s="105"/>
      <c r="H3" s="105"/>
      <c r="I3" s="106"/>
      <c r="J3" s="108"/>
    </row>
    <row r="4" spans="2:10" ht="13" x14ac:dyDescent="0.25">
      <c r="B4" s="54"/>
      <c r="C4" s="55"/>
      <c r="D4" s="56"/>
      <c r="E4" s="57"/>
      <c r="F4" s="57"/>
      <c r="G4" s="57"/>
      <c r="H4" s="57"/>
      <c r="I4" s="58"/>
      <c r="J4" s="59"/>
    </row>
    <row r="5" spans="2:10" ht="13" x14ac:dyDescent="0.25">
      <c r="B5" s="54"/>
      <c r="C5" s="55"/>
      <c r="D5" s="60" t="s">
        <v>178</v>
      </c>
      <c r="E5" s="61"/>
      <c r="F5" s="61"/>
      <c r="G5" s="61"/>
      <c r="H5" s="61"/>
      <c r="I5" s="62"/>
      <c r="J5" s="62" t="s">
        <v>179</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52" t="s">
        <v>206</v>
      </c>
      <c r="J9" s="70"/>
    </row>
    <row r="10" spans="2:10" ht="13" x14ac:dyDescent="0.3">
      <c r="B10" s="69"/>
      <c r="C10" s="71"/>
      <c r="E10" s="72"/>
      <c r="H10" s="73"/>
      <c r="J10" s="70"/>
    </row>
    <row r="11" spans="2:10" x14ac:dyDescent="0.25">
      <c r="B11" s="69"/>
      <c r="J11" s="70"/>
    </row>
    <row r="12" spans="2:10" ht="13" x14ac:dyDescent="0.3">
      <c r="B12" s="69"/>
      <c r="C12" s="71" t="s">
        <v>207</v>
      </c>
      <c r="J12" s="70"/>
    </row>
    <row r="13" spans="2:10" ht="13" x14ac:dyDescent="0.3">
      <c r="B13" s="69"/>
      <c r="C13" s="71" t="s">
        <v>208</v>
      </c>
      <c r="J13" s="70"/>
    </row>
    <row r="14" spans="2:10" x14ac:dyDescent="0.25">
      <c r="B14" s="69"/>
      <c r="J14" s="70"/>
    </row>
    <row r="15" spans="2:10" x14ac:dyDescent="0.25">
      <c r="B15" s="69"/>
      <c r="C15" s="52" t="s">
        <v>209</v>
      </c>
      <c r="J15" s="70"/>
    </row>
    <row r="16" spans="2:10" x14ac:dyDescent="0.25">
      <c r="B16" s="69"/>
      <c r="C16" s="74"/>
      <c r="J16" s="70"/>
    </row>
    <row r="17" spans="2:10" ht="13" x14ac:dyDescent="0.25">
      <c r="B17" s="69"/>
      <c r="C17" s="52" t="s">
        <v>210</v>
      </c>
      <c r="D17" s="72"/>
      <c r="H17" s="75" t="s">
        <v>180</v>
      </c>
      <c r="I17" s="76" t="s">
        <v>181</v>
      </c>
      <c r="J17" s="70"/>
    </row>
    <row r="18" spans="2:10" ht="13" x14ac:dyDescent="0.3">
      <c r="B18" s="69"/>
      <c r="C18" s="71" t="s">
        <v>182</v>
      </c>
      <c r="D18" s="71"/>
      <c r="E18" s="71"/>
      <c r="F18" s="71"/>
      <c r="H18" s="77">
        <v>28</v>
      </c>
      <c r="I18" s="78">
        <v>58658249</v>
      </c>
      <c r="J18" s="70"/>
    </row>
    <row r="19" spans="2:10" x14ac:dyDescent="0.25">
      <c r="B19" s="69"/>
      <c r="C19" s="52" t="s">
        <v>183</v>
      </c>
      <c r="H19" s="79">
        <v>5</v>
      </c>
      <c r="I19" s="80">
        <v>1644702</v>
      </c>
      <c r="J19" s="70"/>
    </row>
    <row r="20" spans="2:10" x14ac:dyDescent="0.25">
      <c r="B20" s="69"/>
      <c r="C20" s="52" t="s">
        <v>184</v>
      </c>
      <c r="H20" s="79">
        <v>0</v>
      </c>
      <c r="I20" s="80">
        <v>0</v>
      </c>
      <c r="J20" s="70"/>
    </row>
    <row r="21" spans="2:10" x14ac:dyDescent="0.25">
      <c r="B21" s="69"/>
      <c r="C21" s="52" t="s">
        <v>185</v>
      </c>
      <c r="H21" s="79">
        <v>1</v>
      </c>
      <c r="I21" s="80">
        <v>2281473</v>
      </c>
      <c r="J21" s="70"/>
    </row>
    <row r="22" spans="2:10" x14ac:dyDescent="0.25">
      <c r="B22" s="69"/>
      <c r="C22" s="52" t="s">
        <v>186</v>
      </c>
      <c r="H22" s="79">
        <v>0</v>
      </c>
      <c r="I22" s="80">
        <v>0</v>
      </c>
      <c r="J22" s="70"/>
    </row>
    <row r="23" spans="2:10" x14ac:dyDescent="0.25">
      <c r="B23" s="69"/>
      <c r="C23" s="52" t="s">
        <v>187</v>
      </c>
      <c r="H23" s="79">
        <v>0</v>
      </c>
      <c r="I23" s="80">
        <v>0</v>
      </c>
      <c r="J23" s="70"/>
    </row>
    <row r="24" spans="2:10" ht="13" thickBot="1" x14ac:dyDescent="0.3">
      <c r="B24" s="69"/>
      <c r="C24" s="52" t="s">
        <v>188</v>
      </c>
      <c r="H24" s="81">
        <v>0</v>
      </c>
      <c r="I24" s="82">
        <v>0</v>
      </c>
      <c r="J24" s="70"/>
    </row>
    <row r="25" spans="2:10" ht="13" x14ac:dyDescent="0.3">
      <c r="B25" s="69"/>
      <c r="C25" s="71" t="s">
        <v>189</v>
      </c>
      <c r="D25" s="71"/>
      <c r="E25" s="71"/>
      <c r="F25" s="71"/>
      <c r="H25" s="77">
        <f>H19+H20+H21+H22+H24+H23</f>
        <v>6</v>
      </c>
      <c r="I25" s="78">
        <f>I19+I20+I21+I22+I24+I23</f>
        <v>3926175</v>
      </c>
      <c r="J25" s="70"/>
    </row>
    <row r="26" spans="2:10" x14ac:dyDescent="0.25">
      <c r="B26" s="69"/>
      <c r="C26" s="52" t="s">
        <v>190</v>
      </c>
      <c r="H26" s="79">
        <v>13</v>
      </c>
      <c r="I26" s="80">
        <v>13019433</v>
      </c>
      <c r="J26" s="70"/>
    </row>
    <row r="27" spans="2:10" ht="13" thickBot="1" x14ac:dyDescent="0.3">
      <c r="B27" s="69"/>
      <c r="C27" s="52" t="s">
        <v>89</v>
      </c>
      <c r="H27" s="81">
        <v>9</v>
      </c>
      <c r="I27" s="82">
        <v>41712641</v>
      </c>
      <c r="J27" s="70"/>
    </row>
    <row r="28" spans="2:10" ht="13" x14ac:dyDescent="0.3">
      <c r="B28" s="69"/>
      <c r="C28" s="71" t="s">
        <v>191</v>
      </c>
      <c r="D28" s="71"/>
      <c r="E28" s="71"/>
      <c r="F28" s="71"/>
      <c r="H28" s="77">
        <f>H26+H27</f>
        <v>22</v>
      </c>
      <c r="I28" s="78">
        <f>I26+I27</f>
        <v>54732074</v>
      </c>
      <c r="J28" s="70"/>
    </row>
    <row r="29" spans="2:10" ht="13.5" thickBot="1" x14ac:dyDescent="0.35">
      <c r="B29" s="69"/>
      <c r="C29" s="52" t="s">
        <v>192</v>
      </c>
      <c r="D29" s="71"/>
      <c r="E29" s="71"/>
      <c r="F29" s="71"/>
      <c r="H29" s="81">
        <v>0</v>
      </c>
      <c r="I29" s="82">
        <v>0</v>
      </c>
      <c r="J29" s="70"/>
    </row>
    <row r="30" spans="2:10" ht="13" x14ac:dyDescent="0.3">
      <c r="B30" s="69"/>
      <c r="C30" s="71" t="s">
        <v>193</v>
      </c>
      <c r="D30" s="71"/>
      <c r="E30" s="71"/>
      <c r="F30" s="71"/>
      <c r="H30" s="79">
        <f>H29</f>
        <v>0</v>
      </c>
      <c r="I30" s="80">
        <f>I29</f>
        <v>0</v>
      </c>
      <c r="J30" s="70"/>
    </row>
    <row r="31" spans="2:10" ht="13" x14ac:dyDescent="0.3">
      <c r="B31" s="69"/>
      <c r="C31" s="71"/>
      <c r="D31" s="71"/>
      <c r="E31" s="71"/>
      <c r="F31" s="71"/>
      <c r="H31" s="83"/>
      <c r="I31" s="78"/>
      <c r="J31" s="70"/>
    </row>
    <row r="32" spans="2:10" ht="13.5" thickBot="1" x14ac:dyDescent="0.35">
      <c r="B32" s="69"/>
      <c r="C32" s="71" t="s">
        <v>194</v>
      </c>
      <c r="D32" s="71"/>
      <c r="H32" s="84">
        <f>H25+H28+H30</f>
        <v>28</v>
      </c>
      <c r="I32" s="85">
        <f>I25+I28+I30</f>
        <v>58658249</v>
      </c>
      <c r="J32" s="70"/>
    </row>
    <row r="33" spans="2:10" ht="13.5" thickTop="1" x14ac:dyDescent="0.3">
      <c r="B33" s="69"/>
      <c r="C33" s="71"/>
      <c r="D33" s="71"/>
      <c r="H33" s="79">
        <f>+H18-H32</f>
        <v>0</v>
      </c>
      <c r="I33" s="80">
        <f>+I18-I32</f>
        <v>0</v>
      </c>
      <c r="J33" s="70"/>
    </row>
    <row r="34" spans="2:10" x14ac:dyDescent="0.25">
      <c r="B34" s="69"/>
      <c r="G34" s="86"/>
      <c r="H34" s="86"/>
      <c r="I34" s="86"/>
      <c r="J34" s="70"/>
    </row>
    <row r="35" spans="2:10" x14ac:dyDescent="0.25">
      <c r="B35" s="69"/>
      <c r="G35" s="86"/>
      <c r="H35" s="86"/>
      <c r="I35" s="86"/>
      <c r="J35" s="70"/>
    </row>
    <row r="36" spans="2:10" ht="13" x14ac:dyDescent="0.3">
      <c r="B36" s="69"/>
      <c r="C36" s="71"/>
      <c r="G36" s="86"/>
      <c r="H36" s="86"/>
      <c r="I36" s="86"/>
      <c r="J36" s="70"/>
    </row>
    <row r="37" spans="2:10" ht="13.5" thickBot="1" x14ac:dyDescent="0.35">
      <c r="B37" s="69"/>
      <c r="C37" s="114" t="s">
        <v>211</v>
      </c>
      <c r="D37" s="88"/>
      <c r="H37" s="87" t="s">
        <v>195</v>
      </c>
      <c r="I37" s="88"/>
      <c r="J37" s="70"/>
    </row>
    <row r="38" spans="2:10" ht="13" x14ac:dyDescent="0.3">
      <c r="B38" s="69"/>
      <c r="C38" s="71" t="s">
        <v>212</v>
      </c>
      <c r="D38" s="86"/>
      <c r="H38" s="89" t="s">
        <v>196</v>
      </c>
      <c r="I38" s="86"/>
      <c r="J38" s="70"/>
    </row>
    <row r="39" spans="2:10" ht="13" x14ac:dyDescent="0.3">
      <c r="B39" s="69"/>
      <c r="C39" s="71" t="s">
        <v>97</v>
      </c>
      <c r="H39" s="71" t="s">
        <v>197</v>
      </c>
      <c r="I39" s="86"/>
      <c r="J39" s="70"/>
    </row>
    <row r="40" spans="2:10" x14ac:dyDescent="0.25">
      <c r="B40" s="69"/>
      <c r="G40" s="86"/>
      <c r="H40" s="86"/>
      <c r="I40" s="86"/>
      <c r="J40" s="70"/>
    </row>
    <row r="41" spans="2:10" ht="12.75" customHeight="1" x14ac:dyDescent="0.25">
      <c r="B41" s="69"/>
      <c r="C41" s="109" t="s">
        <v>198</v>
      </c>
      <c r="D41" s="109"/>
      <c r="E41" s="109"/>
      <c r="F41" s="109"/>
      <c r="G41" s="109"/>
      <c r="H41" s="109"/>
      <c r="I41" s="109"/>
      <c r="J41" s="70"/>
    </row>
    <row r="42" spans="2:10" ht="18.75" customHeight="1" thickBot="1" x14ac:dyDescent="0.3">
      <c r="B42" s="90"/>
      <c r="C42" s="91"/>
      <c r="D42" s="91"/>
      <c r="E42" s="91"/>
      <c r="F42" s="91"/>
      <c r="G42" s="91"/>
      <c r="H42" s="91"/>
      <c r="I42" s="91"/>
      <c r="J42" s="92"/>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9513B-A6F5-44D7-BAF8-7D31C35BECE4}">
  <dimension ref="B1:J37"/>
  <sheetViews>
    <sheetView showGridLines="0" zoomScale="84" zoomScaleNormal="84" zoomScaleSheetLayoutView="100" workbookViewId="0">
      <selection activeCell="B29" sqref="B29"/>
    </sheetView>
  </sheetViews>
  <sheetFormatPr baseColWidth="10" defaultColWidth="11.453125" defaultRowHeight="12.5" x14ac:dyDescent="0.25"/>
  <cols>
    <col min="1" max="1" width="4.453125" style="52" customWidth="1"/>
    <col min="2" max="2" width="11.453125" style="52"/>
    <col min="3" max="3" width="12.81640625" style="52" customWidth="1"/>
    <col min="4" max="4" width="22" style="52" customWidth="1"/>
    <col min="5" max="8" width="11.453125" style="52"/>
    <col min="9" max="9" width="24.81640625" style="52" customWidth="1"/>
    <col min="10" max="10" width="12.54296875" style="52" customWidth="1"/>
    <col min="11" max="11" width="1.81640625" style="52" customWidth="1"/>
    <col min="12" max="16384" width="11.453125" style="52"/>
  </cols>
  <sheetData>
    <row r="1" spans="2:10" ht="18" customHeight="1" thickBot="1" x14ac:dyDescent="0.3"/>
    <row r="2" spans="2:10" ht="19.5" customHeight="1" x14ac:dyDescent="0.25">
      <c r="B2" s="49"/>
      <c r="C2" s="47"/>
      <c r="D2" s="101" t="s">
        <v>199</v>
      </c>
      <c r="E2" s="102"/>
      <c r="F2" s="102"/>
      <c r="G2" s="102"/>
      <c r="H2" s="102"/>
      <c r="I2" s="103"/>
      <c r="J2" s="107" t="s">
        <v>177</v>
      </c>
    </row>
    <row r="3" spans="2:10" ht="15.75" customHeight="1" thickBot="1" x14ac:dyDescent="0.3">
      <c r="B3" s="54"/>
      <c r="C3" s="55"/>
      <c r="D3" s="104"/>
      <c r="E3" s="105"/>
      <c r="F3" s="105"/>
      <c r="G3" s="105"/>
      <c r="H3" s="105"/>
      <c r="I3" s="106"/>
      <c r="J3" s="108"/>
    </row>
    <row r="4" spans="2:10" ht="13" x14ac:dyDescent="0.25">
      <c r="B4" s="54"/>
      <c r="C4" s="55"/>
      <c r="E4" s="57"/>
      <c r="F4" s="57"/>
      <c r="G4" s="57"/>
      <c r="H4" s="57"/>
      <c r="I4" s="58"/>
      <c r="J4" s="59"/>
    </row>
    <row r="5" spans="2:10" ht="13" x14ac:dyDescent="0.25">
      <c r="B5" s="54"/>
      <c r="C5" s="55"/>
      <c r="D5" s="110" t="s">
        <v>200</v>
      </c>
      <c r="E5" s="111"/>
      <c r="F5" s="111"/>
      <c r="G5" s="111"/>
      <c r="H5" s="111"/>
      <c r="I5" s="112"/>
      <c r="J5" s="62" t="s">
        <v>201</v>
      </c>
    </row>
    <row r="6" spans="2:10" ht="13.5" thickBot="1" x14ac:dyDescent="0.3">
      <c r="B6" s="63"/>
      <c r="C6" s="64"/>
      <c r="D6" s="65"/>
      <c r="E6" s="66"/>
      <c r="F6" s="66"/>
      <c r="G6" s="66"/>
      <c r="H6" s="66"/>
      <c r="I6" s="67"/>
      <c r="J6" s="68"/>
    </row>
    <row r="7" spans="2:10" x14ac:dyDescent="0.25">
      <c r="B7" s="69"/>
      <c r="J7" s="70"/>
    </row>
    <row r="8" spans="2:10" x14ac:dyDescent="0.25">
      <c r="B8" s="69"/>
      <c r="J8" s="70"/>
    </row>
    <row r="9" spans="2:10" x14ac:dyDescent="0.25">
      <c r="B9" s="69"/>
      <c r="C9" s="52" t="str">
        <f>+'FOR-CSA-018'!C9</f>
        <v>Santiago de Cali, junio 26 2025</v>
      </c>
      <c r="D9" s="73"/>
      <c r="E9" s="72"/>
      <c r="J9" s="70"/>
    </row>
    <row r="10" spans="2:10" ht="13" x14ac:dyDescent="0.3">
      <c r="B10" s="69"/>
      <c r="C10" s="71"/>
      <c r="J10" s="70"/>
    </row>
    <row r="11" spans="2:10" ht="13" x14ac:dyDescent="0.3">
      <c r="B11" s="69"/>
      <c r="C11" s="71" t="str">
        <f>+'FOR-CSA-018'!C12</f>
        <v>Señores : FUND HOSP SAN JOSE (BUGA)</v>
      </c>
      <c r="J11" s="70"/>
    </row>
    <row r="12" spans="2:10" ht="13" x14ac:dyDescent="0.3">
      <c r="B12" s="69"/>
      <c r="C12" s="71" t="str">
        <f>+'FOR-CSA-018'!C13</f>
        <v>NIT: 891380054</v>
      </c>
      <c r="J12" s="70"/>
    </row>
    <row r="13" spans="2:10" x14ac:dyDescent="0.25">
      <c r="B13" s="69"/>
      <c r="J13" s="70"/>
    </row>
    <row r="14" spans="2:10" x14ac:dyDescent="0.25">
      <c r="B14" s="69"/>
      <c r="C14" s="52" t="s">
        <v>202</v>
      </c>
      <c r="J14" s="70"/>
    </row>
    <row r="15" spans="2:10" x14ac:dyDescent="0.25">
      <c r="B15" s="69"/>
      <c r="C15" s="74"/>
      <c r="J15" s="70"/>
    </row>
    <row r="16" spans="2:10" ht="13" x14ac:dyDescent="0.3">
      <c r="B16" s="69"/>
      <c r="C16" s="93"/>
      <c r="D16" s="72"/>
      <c r="H16" s="94" t="s">
        <v>180</v>
      </c>
      <c r="I16" s="94" t="s">
        <v>181</v>
      </c>
      <c r="J16" s="70"/>
    </row>
    <row r="17" spans="2:10" ht="13" x14ac:dyDescent="0.3">
      <c r="B17" s="69"/>
      <c r="C17" s="71" t="str">
        <f>+'FOR-CSA-018'!C17</f>
        <v>Con Corte al dia: 31/05/2025</v>
      </c>
      <c r="D17" s="71"/>
      <c r="E17" s="71"/>
      <c r="F17" s="71"/>
      <c r="H17" s="95">
        <f>+SUM(H18:H23)</f>
        <v>6</v>
      </c>
      <c r="I17" s="96">
        <f>+SUM(I18:I23)</f>
        <v>3926175</v>
      </c>
      <c r="J17" s="70"/>
    </row>
    <row r="18" spans="2:10" x14ac:dyDescent="0.25">
      <c r="B18" s="69"/>
      <c r="C18" s="52" t="s">
        <v>183</v>
      </c>
      <c r="H18" s="97">
        <f>+'FOR-CSA-018'!H19</f>
        <v>5</v>
      </c>
      <c r="I18" s="98">
        <f>+'FOR-CSA-018'!I19</f>
        <v>1644702</v>
      </c>
      <c r="J18" s="70"/>
    </row>
    <row r="19" spans="2:10" x14ac:dyDescent="0.25">
      <c r="B19" s="69"/>
      <c r="C19" s="52" t="s">
        <v>184</v>
      </c>
      <c r="H19" s="97">
        <f>+'FOR-CSA-018'!H20</f>
        <v>0</v>
      </c>
      <c r="I19" s="98">
        <f>+'FOR-CSA-018'!I20</f>
        <v>0</v>
      </c>
      <c r="J19" s="70"/>
    </row>
    <row r="20" spans="2:10" x14ac:dyDescent="0.25">
      <c r="B20" s="69"/>
      <c r="C20" s="52" t="s">
        <v>185</v>
      </c>
      <c r="H20" s="97">
        <f>+'FOR-CSA-018'!H21</f>
        <v>1</v>
      </c>
      <c r="I20" s="98">
        <f>+'FOR-CSA-018'!I21</f>
        <v>2281473</v>
      </c>
      <c r="J20" s="70"/>
    </row>
    <row r="21" spans="2:10" x14ac:dyDescent="0.25">
      <c r="B21" s="69"/>
      <c r="C21" s="52" t="s">
        <v>186</v>
      </c>
      <c r="H21" s="97">
        <f>+'FOR-CSA-018'!H22</f>
        <v>0</v>
      </c>
      <c r="I21" s="98">
        <f>+'FOR-CSA-018'!I22</f>
        <v>0</v>
      </c>
      <c r="J21" s="70"/>
    </row>
    <row r="22" spans="2:10" x14ac:dyDescent="0.25">
      <c r="B22" s="69"/>
      <c r="C22" s="52" t="s">
        <v>187</v>
      </c>
      <c r="H22" s="97">
        <f>+'FOR-CSA-018'!H23</f>
        <v>0</v>
      </c>
      <c r="I22" s="98">
        <f>+'FOR-CSA-018'!I23</f>
        <v>0</v>
      </c>
      <c r="J22" s="70"/>
    </row>
    <row r="23" spans="2:10" x14ac:dyDescent="0.25">
      <c r="B23" s="69"/>
      <c r="C23" s="52" t="s">
        <v>203</v>
      </c>
      <c r="H23" s="97">
        <f>+'FOR-CSA-018'!H24</f>
        <v>0</v>
      </c>
      <c r="I23" s="98">
        <f>+'FOR-CSA-018'!I24</f>
        <v>0</v>
      </c>
      <c r="J23" s="70"/>
    </row>
    <row r="24" spans="2:10" ht="13" x14ac:dyDescent="0.3">
      <c r="B24" s="69"/>
      <c r="C24" s="71" t="s">
        <v>204</v>
      </c>
      <c r="D24" s="71"/>
      <c r="E24" s="71"/>
      <c r="F24" s="71"/>
      <c r="H24" s="95">
        <f>SUM(H18:H23)</f>
        <v>6</v>
      </c>
      <c r="I24" s="96">
        <f>+SUBTOTAL(9,I18:I23)</f>
        <v>3926175</v>
      </c>
      <c r="J24" s="70"/>
    </row>
    <row r="25" spans="2:10" ht="13.5" thickBot="1" x14ac:dyDescent="0.35">
      <c r="B25" s="69"/>
      <c r="C25" s="71"/>
      <c r="D25" s="71"/>
      <c r="H25" s="99"/>
      <c r="I25" s="100"/>
      <c r="J25" s="70"/>
    </row>
    <row r="26" spans="2:10" ht="13.5" thickTop="1" x14ac:dyDescent="0.3">
      <c r="B26" s="69"/>
      <c r="C26" s="71"/>
      <c r="D26" s="71"/>
      <c r="H26" s="86"/>
      <c r="I26" s="80"/>
      <c r="J26" s="70"/>
    </row>
    <row r="27" spans="2:10" ht="13" x14ac:dyDescent="0.3">
      <c r="B27" s="69"/>
      <c r="C27" s="71"/>
      <c r="D27" s="71"/>
      <c r="H27" s="86"/>
      <c r="I27" s="80"/>
      <c r="J27" s="70"/>
    </row>
    <row r="28" spans="2:10" ht="13" x14ac:dyDescent="0.3">
      <c r="B28" s="69"/>
      <c r="C28" s="71"/>
      <c r="D28" s="71"/>
      <c r="H28" s="86"/>
      <c r="I28" s="80"/>
      <c r="J28" s="70"/>
    </row>
    <row r="29" spans="2:10" x14ac:dyDescent="0.25">
      <c r="B29" s="69"/>
      <c r="G29" s="86"/>
      <c r="H29" s="86"/>
      <c r="I29" s="86"/>
      <c r="J29" s="70"/>
    </row>
    <row r="30" spans="2:10" ht="13.5" thickBot="1" x14ac:dyDescent="0.35">
      <c r="B30" s="69"/>
      <c r="C30" s="87" t="str">
        <f>+'FOR-CSA-018'!C37</f>
        <v>Julian Alberto Imbajoa</v>
      </c>
      <c r="D30" s="87"/>
      <c r="G30" s="87" t="str">
        <f>+'FOR-CSA-018'!H37</f>
        <v>Lizeth Ome G.</v>
      </c>
      <c r="H30" s="88"/>
      <c r="I30" s="86"/>
      <c r="J30" s="70"/>
    </row>
    <row r="31" spans="2:10" ht="13" x14ac:dyDescent="0.3">
      <c r="B31" s="69"/>
      <c r="C31" s="89" t="str">
        <f>+'FOR-CSA-018'!C38</f>
        <v>Coordinador de cartera</v>
      </c>
      <c r="D31" s="89"/>
      <c r="G31" s="89" t="str">
        <f>+'FOR-CSA-018'!H38</f>
        <v>Cartera - Cuentas Salud</v>
      </c>
      <c r="H31" s="86"/>
      <c r="I31" s="86"/>
      <c r="J31" s="70"/>
    </row>
    <row r="32" spans="2:10" ht="13" x14ac:dyDescent="0.3">
      <c r="B32" s="69"/>
      <c r="C32" s="89" t="str">
        <f>+'FOR-CSA-018'!C39</f>
        <v>FUND HOSP SAN JOSE (BUGA)</v>
      </c>
      <c r="D32" s="89"/>
      <c r="G32" s="89" t="str">
        <f>+'FOR-CSA-018'!H39</f>
        <v>EPS Comfenalco Valle.</v>
      </c>
      <c r="H32" s="86"/>
      <c r="I32" s="86"/>
      <c r="J32" s="70"/>
    </row>
    <row r="33" spans="2:10" ht="13" x14ac:dyDescent="0.3">
      <c r="B33" s="69"/>
      <c r="C33" s="89"/>
      <c r="D33" s="89"/>
      <c r="G33" s="89"/>
      <c r="H33" s="86"/>
      <c r="I33" s="86"/>
      <c r="J33" s="70"/>
    </row>
    <row r="34" spans="2:10" ht="13" x14ac:dyDescent="0.3">
      <c r="B34" s="69"/>
      <c r="C34" s="89"/>
      <c r="D34" s="89"/>
      <c r="G34" s="89"/>
      <c r="H34" s="86"/>
      <c r="I34" s="86"/>
      <c r="J34" s="70"/>
    </row>
    <row r="35" spans="2:10" ht="14" x14ac:dyDescent="0.25">
      <c r="B35" s="69"/>
      <c r="C35" s="113" t="s">
        <v>205</v>
      </c>
      <c r="D35" s="113"/>
      <c r="E35" s="113"/>
      <c r="F35" s="113"/>
      <c r="G35" s="113"/>
      <c r="H35" s="113"/>
      <c r="I35" s="113"/>
      <c r="J35" s="70"/>
    </row>
    <row r="36" spans="2:10" ht="13" x14ac:dyDescent="0.3">
      <c r="B36" s="69"/>
      <c r="C36" s="89"/>
      <c r="D36" s="89"/>
      <c r="G36" s="89"/>
      <c r="H36" s="86"/>
      <c r="I36" s="86"/>
      <c r="J36" s="70"/>
    </row>
    <row r="37" spans="2:10" ht="18.75" customHeight="1" thickBot="1" x14ac:dyDescent="0.3">
      <c r="B37" s="90"/>
      <c r="C37" s="91"/>
      <c r="D37" s="91"/>
      <c r="E37" s="91"/>
      <c r="F37" s="91"/>
      <c r="G37" s="88"/>
      <c r="H37" s="88"/>
      <c r="I37" s="88"/>
      <c r="J37" s="92"/>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Neyla Lizeth Ome Guamanga</dc:creator>
  <cp:lastModifiedBy>Neyla Lizeth Ome Guamanga</cp:lastModifiedBy>
  <cp:lastPrinted>2025-07-02T13:11:53Z</cp:lastPrinted>
  <dcterms:created xsi:type="dcterms:W3CDTF">2015-06-05T18:19:34Z</dcterms:created>
  <dcterms:modified xsi:type="dcterms:W3CDTF">2025-07-02T13:13:55Z</dcterms:modified>
</cp:coreProperties>
</file>